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M:\A-Team Pravne Osebe\ZVDS Zavod za varstvo kulturne dediščine Slovenije\Razpis\Končna 2\"/>
    </mc:Choice>
  </mc:AlternateContent>
  <bookViews>
    <workbookView xWindow="0" yWindow="0" windowWidth="28800" windowHeight="11835" tabRatio="919"/>
  </bookViews>
  <sheets>
    <sheet name="SKLOP3-Rekapitulacija" sheetId="79" r:id="rId1"/>
    <sheet name="SKLOP3-Predračun " sheetId="77" r:id="rId2"/>
    <sheet name="SKLOP3-GRADBENO ZAVAROVANJE" sheetId="78" r:id="rId3"/>
    <sheet name="SKLOP3-ZAVAROVANJE PROJEKT.ODG." sheetId="74" r:id="rId4"/>
    <sheet name="SKLOP3-izplačane škode" sheetId="27" r:id="rId5"/>
  </sheets>
  <definedNames>
    <definedName name="_xlnm.Print_Area" localSheetId="2">'SKLOP3-GRADBENO ZAVAROVANJE'!$A$2:$F$33</definedName>
    <definedName name="_xlnm.Print_Area" localSheetId="4">'SKLOP3-izplačane škode'!$B$1:$H$19</definedName>
    <definedName name="_xlnm.Print_Area" localSheetId="1">'SKLOP3-Predračun '!$A$1:$E$39</definedName>
    <definedName name="_xlnm.Print_Area" localSheetId="0">'SKLOP3-Rekapitulacija'!$A$1:$E$39</definedName>
    <definedName name="_xlnm.Print_Area" localSheetId="3">'SKLOP3-ZAVAROVANJE PROJEKT.ODG.'!$A$2:$F$26</definedName>
  </definedNames>
  <calcPr calcId="152511"/>
</workbook>
</file>

<file path=xl/calcChain.xml><?xml version="1.0" encoding="utf-8"?>
<calcChain xmlns="http://schemas.openxmlformats.org/spreadsheetml/2006/main">
  <c r="E27" i="79" l="1"/>
  <c r="C38" i="79" s="1"/>
  <c r="E24" i="79"/>
  <c r="D24" i="79"/>
  <c r="C24" i="79"/>
  <c r="E23" i="79"/>
  <c r="D23" i="79"/>
  <c r="D27" i="79" s="1"/>
  <c r="C37" i="79" s="1"/>
  <c r="C23" i="79"/>
  <c r="C27" i="79" s="1"/>
  <c r="C36" i="79" s="1"/>
  <c r="B2" i="27" l="1"/>
  <c r="B1" i="27"/>
  <c r="F13" i="74" l="1"/>
  <c r="F17" i="78" l="1"/>
  <c r="F18" i="78"/>
  <c r="C11" i="27"/>
  <c r="F16" i="78" l="1"/>
  <c r="F13" i="78"/>
  <c r="F14" i="78"/>
  <c r="F15" i="78"/>
  <c r="F23" i="78" l="1"/>
  <c r="F24" i="78" l="1"/>
  <c r="F25" i="78" s="1"/>
  <c r="C23" i="77"/>
  <c r="E23" i="77" l="1"/>
  <c r="D23" i="77"/>
  <c r="F16" i="74"/>
  <c r="C24" i="77" l="1"/>
  <c r="C27" i="77" s="1"/>
  <c r="C36" i="77" s="1"/>
  <c r="F17" i="74"/>
  <c r="D11" i="27"/>
  <c r="D24" i="77" l="1"/>
  <c r="D27" i="77" s="1"/>
  <c r="C37" i="77" s="1"/>
  <c r="F18" i="74"/>
  <c r="F11" i="27"/>
  <c r="E11" i="27"/>
  <c r="E24" i="77" l="1"/>
  <c r="E27" i="77" s="1"/>
  <c r="C38" i="77" s="1"/>
</calcChain>
</file>

<file path=xl/sharedStrings.xml><?xml version="1.0" encoding="utf-8"?>
<sst xmlns="http://schemas.openxmlformats.org/spreadsheetml/2006/main" count="134" uniqueCount="79">
  <si>
    <t xml:space="preserve">ZAVROVALNA VRSTA
</t>
  </si>
  <si>
    <t>izplačano
v EUR</t>
  </si>
  <si>
    <t xml:space="preserve">SKUPAJ:   </t>
  </si>
  <si>
    <t>LETNA PREMIJA z davkom:</t>
  </si>
  <si>
    <t>Letna premija:</t>
  </si>
  <si>
    <t>1.1</t>
  </si>
  <si>
    <t>1.2</t>
  </si>
  <si>
    <t>Predmet zavarovanja</t>
  </si>
  <si>
    <t>2.1</t>
  </si>
  <si>
    <t>Zavarovalni
 kraj</t>
  </si>
  <si>
    <t>Zavarovalna vsota</t>
  </si>
  <si>
    <t>ZAVROVALNA VRSTA</t>
  </si>
  <si>
    <t>letna premija</t>
  </si>
  <si>
    <t>premija SKUPAJ</t>
  </si>
  <si>
    <t>Opombe:</t>
  </si>
  <si>
    <t>OPOMBE, KLAVZULE, RAZŠIRITVE</t>
  </si>
  <si>
    <t xml:space="preserve">SKUPAJ letna premija:   </t>
  </si>
  <si>
    <t>Kraj in datum:</t>
  </si>
  <si>
    <t xml:space="preserve">zavarovalec: </t>
  </si>
  <si>
    <t xml:space="preserve">zavarovalno obdobje: </t>
  </si>
  <si>
    <t xml:space="preserve">davčna številka: </t>
  </si>
  <si>
    <t xml:space="preserve">matična številka: </t>
  </si>
  <si>
    <t xml:space="preserve">naziv ponudnika: </t>
  </si>
  <si>
    <t xml:space="preserve">naslov ponudnika: </t>
  </si>
  <si>
    <t xml:space="preserve">davčna številka ponudnika: </t>
  </si>
  <si>
    <t xml:space="preserve">matična številka ponudnika: </t>
  </si>
  <si>
    <t>Žig ponudnika:</t>
  </si>
  <si>
    <t xml:space="preserve">zavarovanec: </t>
  </si>
  <si>
    <t>letna
premija</t>
  </si>
  <si>
    <t>Ime, priimek in podpis odgovorne
osebe zavarovalnice:</t>
  </si>
  <si>
    <t xml:space="preserve">oznaka naročila: </t>
  </si>
  <si>
    <t>Opombe ponudnika:</t>
  </si>
  <si>
    <t>DPZP(8,5%)</t>
  </si>
  <si>
    <t>davek 8,5%:</t>
  </si>
  <si>
    <t xml:space="preserve"> ime, priimek in podpis odgovorne osebe:</t>
  </si>
  <si>
    <t>kraj in datum:                                                                   žig ponudnika:</t>
  </si>
  <si>
    <t xml:space="preserve">naslov: </t>
  </si>
  <si>
    <t>1.3</t>
  </si>
  <si>
    <t>1.4</t>
  </si>
  <si>
    <t>1.5</t>
  </si>
  <si>
    <t>Premijska stopnja</t>
  </si>
  <si>
    <t>leto 2015</t>
  </si>
  <si>
    <t>1.6</t>
  </si>
  <si>
    <t>leto 2016</t>
  </si>
  <si>
    <t>Letna premija</t>
  </si>
  <si>
    <r>
      <rPr>
        <sz val="8"/>
        <color indexed="8"/>
        <rFont val="Tahoma"/>
        <family val="2"/>
        <charset val="238"/>
      </rPr>
      <t>Zavarovalna vrsta:</t>
    </r>
    <r>
      <rPr>
        <sz val="9"/>
        <color indexed="8"/>
        <rFont val="Tahoma"/>
        <family val="2"/>
        <charset val="238"/>
      </rPr>
      <t xml:space="preserve"> GRADBENO ZAVAROVANJE</t>
    </r>
  </si>
  <si>
    <r>
      <rPr>
        <sz val="8"/>
        <rFont val="Tahoma"/>
        <family val="2"/>
        <charset val="238"/>
      </rPr>
      <t>Zavarovalna vrsta:</t>
    </r>
    <r>
      <rPr>
        <sz val="9"/>
        <rFont val="Tahoma"/>
        <family val="2"/>
        <charset val="238"/>
      </rPr>
      <t xml:space="preserve"> ZAVAROVANJE PROJEKTANTSKE ODGOVORNOSTI</t>
    </r>
  </si>
  <si>
    <t>Letna premija z DPZP</t>
  </si>
  <si>
    <t>ZAVOD ZA VARSTVO KULTURNE DEDIŠČINE SLOVENIJE</t>
  </si>
  <si>
    <t xml:space="preserve">Ponudnikove oznake splošnih in dopolnilnih pogojev in klavzul: </t>
  </si>
  <si>
    <t>Potresno zavarovanje, franšiza 2%, na prvi riziko</t>
  </si>
  <si>
    <t>Temeljne gradbene nevarnosti na Prvi riziko, Odbitna franšiza 10% - največ 3500€</t>
  </si>
  <si>
    <t>Zavarovanje obstoječega objekta na katerem se opravlja adaptacija, sanacija, nadgradnja… na Prvi riziko, Odbitna franšiza 10% - največ 3500€</t>
  </si>
  <si>
    <t>Zavarovanje škode na objektih v bližini objekta v gradnji, na Prvi riziko, Odbitna franšiza 10% - največ 3500€</t>
  </si>
  <si>
    <t>Republika Slovenija</t>
  </si>
  <si>
    <t xml:space="preserve">ZAVAROVANE NEVARNOSTI:
• Zavarovanje krije uničenje ali poškodbo zavarovanih stvari zaradi naslednjih nevarnosti:
požara, strele, eksplozije, viharja, toče, padca letala, manifestacije in demonstracije, izliva vode, odtrganja zemljišča, zemeljskega usada, zmrznitve, gibanja ledu, snežnega plazu in atmosferskih padavin,
udarca motornega vozila, prikolice in delovnega stroja, padca zavarovane stvari, udarca ali padca drugega predmeta na zavarovano stvar ali vanjo,
gradbene nezgode,
nespretnosti, malomarnosti ali naklepa delavcev ali drugih oseb in
vlomne in navadne tatvine v objekt vgrajenih delov in opreme.,                               z razširitvijo zavarovalnega kritja na poškodovanje in uničenje zaradi prometne nesreče v času prevoza na območju RS                                                                                     • odgovornost izvajalca del </t>
  </si>
  <si>
    <t>SKLOP 3  Zavarovalna vrsta:  GRADBENO ZAVAROVANJE - RESTAVRATORSKA DELA</t>
  </si>
  <si>
    <t>Zavarovanje orodja v uporabi in pomožnega materiala - kar ni zajeto v pogodbeni vrednosti in je v lasti zavarovanca, na Prvi riziko, Odbitna franšiza 10% - največ 3500€</t>
  </si>
  <si>
    <t xml:space="preserve">Projektantska odgovornost - vrednost letne realizacije projektov : 150.000€ </t>
  </si>
  <si>
    <t>Zavarovanje odgovornosti izvajalca del za škode nastale tretjim osebam in njihovim stvarem. Brez odbitne franšize, agregat : 2x</t>
  </si>
  <si>
    <t>Gradbeni objekti , odgovornost za fizične poškodbe , Vrednost letne realizacije projektov 150.000 € ,Število let garancije : 2 leti , brez odbitne franšize, AGREGAT:1X</t>
  </si>
  <si>
    <t>Doplačilo za razširitev kritja na škode, ki nimajo za posledico fizičnega poškodovanja objekta (mehke škode)</t>
  </si>
  <si>
    <t>SKLOP3  Zavarovalna vrsta:  PROJEKTANTSKA ODGOVORNOST</t>
  </si>
  <si>
    <t xml:space="preserve">
ZAVAROVANE PODLAGE
• Gradnja - restavratorska dela - možno je pridobiti seznam restavratorskih in gradbenih storitev. Območje delovanja: RS. Pričakovana pogodbena vrednost del 2018 : 350.000 €. (cca. 60 pogodbenih del letno in 60.000€ najvišja vrednost posameznega projekta, povprečna doba doba trajanja 3 mesece. </t>
  </si>
  <si>
    <t>leto 2017</t>
  </si>
  <si>
    <t>leto 2018</t>
  </si>
  <si>
    <t>projektantska odgovornost</t>
  </si>
  <si>
    <t>zavarovanje odgovornosti izvajalca gradbenih gradbenih del</t>
  </si>
  <si>
    <t>gradbeno zavarovanje</t>
  </si>
  <si>
    <t>v kolikor vaši splošni pogoji za zavarovanje odgovornosti (nanaša se na odgovornost izvajalca del ) v členu izključitev kritij za naklep štejejo tudi ravnanje,ki ga zavarovanec ne upusti čeprav bi moral pričakovati njegovo škodljivo posledico želimo, da v klavzuli navedete, da ta izključitev ne velja.</t>
  </si>
  <si>
    <t xml:space="preserve">ZAVAROVANE PODLAGE
• Obrazložitev projektov:
Oddelek za projektiranje Restavratorskega centra, v katerem dela 7 zaposlenih izdeluje predvsem Konservatorske načrte za spomenike. Konservatorski načrti so sestavljeni iz analitičnega in izvedbenega dela. Razdeljeni so v 4 mape. V Mapa 1 je analitični del skupaj z usmeritvami za ohranjanje spomenika,  v Mapi 2 se izdela preglednica prostorov, Mapa 3 predstavlja konservatorsko – restavratorski projekt, v Mapi 4 pa so zbrane priloge k Konservatorskem načrtu. ZVKDS, Restavratorski center letno izdela približno 10 Konservatorskih načrtov vrednosti cca. 150.000,00 EUR.
</t>
  </si>
  <si>
    <t>Predmet tega zavarovanja so odškodninski zahtevki, podani zaradi škode, ki je nastala zaradi profesionalne napake v tehnično-računskih in statičnih osnovah ter izračunih, kalkulacijah, konstrukciji in tehnični izdelavi projektne dokumentacije, če ima tovrstna napaka v času zavarovalnega kritja za posledico poškodovanje ali uničenje zavarovanega objekta, ki se gradi po zavarovančevem projektu.</t>
  </si>
  <si>
    <t>PREGED IZPLAČANIH ŠKOD PO ZAVAROVALNIH VRSTAH v obdobju 2015 do 2018</t>
  </si>
  <si>
    <r>
      <t xml:space="preserve">GRADBENO ZAVAROVANJE -Za temeljne nevarnosti,  gradbeno/montažnega zavarovanja </t>
    </r>
    <r>
      <rPr>
        <b/>
        <sz val="10"/>
        <color rgb="FFFF0000"/>
        <rFont val="Tahoma"/>
        <family val="2"/>
        <charset val="238"/>
      </rPr>
      <t>z razširitvijo zavarovalnega kritja na poškodovanje in uničenje</t>
    </r>
    <r>
      <rPr>
        <sz val="10"/>
        <color rgb="FFFF0000"/>
        <rFont val="Tahoma"/>
        <family val="2"/>
        <charset val="238"/>
      </rPr>
      <t xml:space="preserve"> zaradi prometne nesreče v času prevoza na območju RS</t>
    </r>
    <r>
      <rPr>
        <sz val="10"/>
        <color theme="0"/>
        <rFont val="Tahoma"/>
        <family val="2"/>
        <charset val="238"/>
      </rPr>
      <t>, ter ostale dodatno navedene nevarnosti , se zavaruje vsa restavratorska dela (eksponati + vredn. dela), ki jih na območju RS izvaja ZVKDS. Ter ostale navedene dodatne navedene nevarnosti .</t>
    </r>
  </si>
  <si>
    <t>Poljanska cesta 40, 1000 Ljubljana</t>
  </si>
  <si>
    <t xml:space="preserve">430-9-08/2017 </t>
  </si>
  <si>
    <t>ZAVOD ZA VARSTVO KULTURNE DEDIŠČINE SLOVENIJE , Poljanska cesta 40, 1000 Ljubljana , D. ŠT. 45991413</t>
  </si>
  <si>
    <t>PREDRAČUN za SKLOP3-"Gradbeno zavarovanje, Projektantska odgovornost"</t>
  </si>
  <si>
    <t>REKAPITULACIJA za SKLOP3-"Gradbeno zavarovanje, Projektantska odgovornost"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</si>
</sst>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0\ &quot;€&quot;;[Red]\-#,##0\ &quot;€&quot;"/>
    <numFmt numFmtId="8" formatCode="#,##0.00\ &quot;€&quot;;[Red]\-#,##0.00\ &quot;€&quot;"/>
    <numFmt numFmtId="43" formatCode="_-* #,##0.00\ _€_-;\-* #,##0.00\ _€_-;_-* &quot;-&quot;??\ _€_-;_-@_-"/>
    <numFmt numFmtId="164" formatCode="#,##0.00_ ;[Red]\-#,##0.00\ "/>
    <numFmt numFmtId="165" formatCode="#,##0.00\ &quot;€&quot;"/>
  </numFmts>
  <fonts count="34" x14ac:knownFonts="1">
    <font>
      <sz val="12"/>
      <color theme="1"/>
      <name val="Calibri"/>
      <family val="2"/>
      <scheme val="minor"/>
    </font>
    <font>
      <sz val="11"/>
      <color theme="1"/>
      <name val="Calibri"/>
      <family val="2"/>
      <charset val="238"/>
      <scheme val="minor"/>
    </font>
    <font>
      <sz val="12"/>
      <color indexed="8"/>
      <name val="Tahoma"/>
      <family val="2"/>
      <charset val="238"/>
    </font>
    <font>
      <sz val="9"/>
      <name val="Tahoma"/>
      <family val="2"/>
      <charset val="238"/>
    </font>
    <font>
      <sz val="10"/>
      <name val="Tahoma"/>
      <family val="2"/>
      <charset val="238"/>
    </font>
    <font>
      <b/>
      <sz val="10"/>
      <name val="Tahoma"/>
      <family val="2"/>
      <charset val="238"/>
    </font>
    <font>
      <sz val="11"/>
      <color indexed="56"/>
      <name val="Tahoma"/>
      <family val="2"/>
      <charset val="238"/>
    </font>
    <font>
      <b/>
      <sz val="12"/>
      <name val="Tahoma"/>
      <family val="2"/>
      <charset val="238"/>
    </font>
    <font>
      <b/>
      <sz val="10"/>
      <color indexed="8"/>
      <name val="Tahoma"/>
      <family val="2"/>
      <charset val="238"/>
    </font>
    <font>
      <sz val="9"/>
      <color indexed="8"/>
      <name val="Tahoma"/>
      <family val="2"/>
      <charset val="238"/>
    </font>
    <font>
      <sz val="8"/>
      <color indexed="8"/>
      <name val="Tahoma"/>
      <family val="2"/>
      <charset val="238"/>
    </font>
    <font>
      <b/>
      <sz val="9"/>
      <name val="Tahoma"/>
      <family val="2"/>
      <charset val="238"/>
    </font>
    <font>
      <sz val="8"/>
      <name val="Tahoma"/>
      <family val="2"/>
      <charset val="238"/>
    </font>
    <font>
      <b/>
      <sz val="14"/>
      <color theme="1"/>
      <name val="Tahoma"/>
      <family val="2"/>
      <charset val="238"/>
    </font>
    <font>
      <sz val="12"/>
      <color theme="1"/>
      <name val="Tahoma"/>
      <family val="2"/>
      <charset val="238"/>
    </font>
    <font>
      <sz val="10"/>
      <color theme="1"/>
      <name val="Tahoma"/>
      <family val="2"/>
      <charset val="238"/>
    </font>
    <font>
      <sz val="9"/>
      <color theme="1"/>
      <name val="Tahoma"/>
      <family val="2"/>
      <charset val="238"/>
    </font>
    <font>
      <b/>
      <sz val="10"/>
      <color theme="1"/>
      <name val="Tahoma"/>
      <family val="2"/>
      <charset val="238"/>
    </font>
    <font>
      <b/>
      <sz val="8"/>
      <color theme="1"/>
      <name val="Tahoma"/>
      <family val="2"/>
      <charset val="238"/>
    </font>
    <font>
      <sz val="10"/>
      <color theme="0"/>
      <name val="Tahoma"/>
      <family val="2"/>
      <charset val="238"/>
    </font>
    <font>
      <b/>
      <sz val="10"/>
      <color theme="0"/>
      <name val="Tahoma"/>
      <family val="2"/>
      <charset val="238"/>
    </font>
    <font>
      <sz val="8"/>
      <color theme="1"/>
      <name val="Tahoma"/>
      <family val="2"/>
      <charset val="238"/>
    </font>
    <font>
      <b/>
      <sz val="9"/>
      <color theme="0"/>
      <name val="Tahoma"/>
      <family val="2"/>
      <charset val="238"/>
    </font>
    <font>
      <sz val="9"/>
      <color theme="0"/>
      <name val="Tahoma"/>
      <family val="2"/>
      <charset val="238"/>
    </font>
    <font>
      <b/>
      <sz val="8"/>
      <color theme="0"/>
      <name val="Tahoma"/>
      <family val="2"/>
      <charset val="238"/>
    </font>
    <font>
      <sz val="9"/>
      <color rgb="FFFF0000"/>
      <name val="Tahoma"/>
      <family val="2"/>
      <charset val="238"/>
    </font>
    <font>
      <b/>
      <sz val="9"/>
      <color rgb="FFFF0000"/>
      <name val="Tahoma"/>
      <family val="2"/>
      <charset val="238"/>
    </font>
    <font>
      <b/>
      <sz val="9"/>
      <color theme="1"/>
      <name val="Tahoma"/>
      <family val="2"/>
      <charset val="238"/>
    </font>
    <font>
      <b/>
      <sz val="11"/>
      <color theme="0"/>
      <name val="Tahoma"/>
      <family val="2"/>
      <charset val="238"/>
    </font>
    <font>
      <sz val="10"/>
      <name val="Arial"/>
      <family val="2"/>
      <charset val="238"/>
    </font>
    <font>
      <sz val="10"/>
      <color indexed="8"/>
      <name val="Calibri"/>
      <family val="2"/>
      <charset val="238"/>
    </font>
    <font>
      <b/>
      <sz val="9"/>
      <color rgb="FFC00000"/>
      <name val="Tahoma"/>
      <family val="2"/>
      <charset val="238"/>
    </font>
    <font>
      <b/>
      <sz val="10"/>
      <color rgb="FFFF0000"/>
      <name val="Tahoma"/>
      <family val="2"/>
      <charset val="238"/>
    </font>
    <font>
      <sz val="10"/>
      <color rgb="FFFF0000"/>
      <name val="Tahoma"/>
      <family val="2"/>
      <charset val="238"/>
    </font>
  </fonts>
  <fills count="6">
    <fill>
      <patternFill patternType="none"/>
    </fill>
    <fill>
      <patternFill patternType="gray125"/>
    </fill>
    <fill>
      <patternFill patternType="solid">
        <fgColor rgb="FF1B768D"/>
        <bgColor indexed="64"/>
      </patternFill>
    </fill>
    <fill>
      <patternFill patternType="solid">
        <fgColor rgb="FFC9EAE9"/>
        <bgColor indexed="64"/>
      </patternFill>
    </fill>
    <fill>
      <patternFill patternType="solid">
        <fgColor theme="0"/>
        <bgColor indexed="64"/>
      </patternFill>
    </fill>
    <fill>
      <patternFill patternType="solid">
        <fgColor rgb="FFFF00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s>
  <cellStyleXfs count="4">
    <xf numFmtId="0" fontId="0" fillId="0" borderId="0"/>
    <xf numFmtId="0" fontId="1" fillId="0" borderId="0"/>
    <xf numFmtId="43" fontId="1" fillId="0" borderId="0" applyFont="0" applyFill="0" applyBorder="0" applyAlignment="0" applyProtection="0"/>
    <xf numFmtId="0" fontId="29" fillId="0" borderId="0"/>
  </cellStyleXfs>
  <cellXfs count="185">
    <xf numFmtId="0" fontId="0" fillId="0" borderId="0" xfId="0"/>
    <xf numFmtId="0" fontId="13" fillId="0" borderId="0" xfId="0" applyFont="1"/>
    <xf numFmtId="0" fontId="14" fillId="0" borderId="0" xfId="0" applyFont="1"/>
    <xf numFmtId="4" fontId="3" fillId="0" borderId="0" xfId="0" applyNumberFormat="1" applyFont="1" applyAlignment="1">
      <alignment horizontal="left" vertical="center" wrapText="1"/>
    </xf>
    <xf numFmtId="6" fontId="6" fillId="0" borderId="0" xfId="0" applyNumberFormat="1" applyFont="1"/>
    <xf numFmtId="0" fontId="15" fillId="0" borderId="0" xfId="0" applyFont="1"/>
    <xf numFmtId="0" fontId="16" fillId="0" borderId="0" xfId="0" applyFont="1"/>
    <xf numFmtId="0" fontId="15" fillId="2" borderId="0" xfId="0" applyFont="1" applyFill="1"/>
    <xf numFmtId="0" fontId="15" fillId="0" borderId="0" xfId="0" applyFont="1" applyFill="1"/>
    <xf numFmtId="0" fontId="16" fillId="0" borderId="0" xfId="0" applyFont="1" applyFill="1"/>
    <xf numFmtId="0" fontId="15" fillId="0" borderId="0" xfId="0" applyFont="1" applyAlignment="1">
      <alignment horizontal="center"/>
    </xf>
    <xf numFmtId="0" fontId="17" fillId="0" borderId="0" xfId="0" applyFont="1"/>
    <xf numFmtId="0" fontId="18" fillId="0" borderId="0" xfId="0" applyFont="1"/>
    <xf numFmtId="0" fontId="21" fillId="0" borderId="0" xfId="0" applyFont="1"/>
    <xf numFmtId="0" fontId="15" fillId="0" borderId="0" xfId="0" applyFont="1" applyAlignment="1">
      <alignment horizontal="center" vertical="center"/>
    </xf>
    <xf numFmtId="0" fontId="24" fillId="2" borderId="1" xfId="0" applyFont="1" applyFill="1" applyBorder="1" applyAlignment="1">
      <alignment horizontal="center" wrapText="1"/>
    </xf>
    <xf numFmtId="0" fontId="22" fillId="2" borderId="5" xfId="0" applyFont="1" applyFill="1" applyBorder="1" applyAlignment="1">
      <alignment horizontal="center"/>
    </xf>
    <xf numFmtId="0" fontId="3" fillId="0" borderId="3" xfId="0" applyFont="1" applyBorder="1"/>
    <xf numFmtId="0" fontId="20" fillId="2" borderId="6" xfId="0" applyFont="1" applyFill="1" applyBorder="1" applyAlignment="1">
      <alignment horizontal="right"/>
    </xf>
    <xf numFmtId="0" fontId="20" fillId="2" borderId="0" xfId="0" applyFont="1" applyFill="1"/>
    <xf numFmtId="0" fontId="15" fillId="0" borderId="0" xfId="0" applyFont="1" applyProtection="1"/>
    <xf numFmtId="0" fontId="16" fillId="0" borderId="0" xfId="0" applyFont="1" applyProtection="1"/>
    <xf numFmtId="0" fontId="15" fillId="0" borderId="0" xfId="0" applyFont="1" applyBorder="1"/>
    <xf numFmtId="0" fontId="15" fillId="0" borderId="0" xfId="0" applyFont="1" applyBorder="1" applyProtection="1"/>
    <xf numFmtId="0" fontId="16" fillId="0" borderId="0" xfId="0" applyFont="1" applyAlignment="1" applyProtection="1">
      <alignment horizontal="right"/>
    </xf>
    <xf numFmtId="0" fontId="15" fillId="0" borderId="0" xfId="0" applyFont="1" applyAlignment="1" applyProtection="1">
      <alignment horizontal="center" vertical="center"/>
    </xf>
    <xf numFmtId="0" fontId="15" fillId="0" borderId="0" xfId="0" applyFont="1" applyAlignment="1" applyProtection="1">
      <alignment horizontal="right"/>
    </xf>
    <xf numFmtId="0" fontId="16" fillId="0" borderId="0" xfId="0" applyFont="1" applyAlignment="1" applyProtection="1">
      <alignment horizontal="right" vertical="center"/>
    </xf>
    <xf numFmtId="0" fontId="27" fillId="0" borderId="0" xfId="0" applyFont="1" applyFill="1" applyBorder="1" applyAlignment="1" applyProtection="1">
      <alignment vertical="center"/>
    </xf>
    <xf numFmtId="0" fontId="15" fillId="0" borderId="0" xfId="0" applyFont="1" applyFill="1" applyBorder="1" applyProtection="1"/>
    <xf numFmtId="0" fontId="22" fillId="2" borderId="14" xfId="0" applyFont="1" applyFill="1" applyBorder="1" applyAlignment="1" applyProtection="1">
      <alignment horizontal="center" vertical="center" wrapText="1"/>
    </xf>
    <xf numFmtId="0" fontId="24" fillId="2" borderId="5" xfId="0" applyFont="1" applyFill="1" applyBorder="1" applyAlignment="1" applyProtection="1">
      <alignment horizontal="center" vertical="center" wrapText="1"/>
    </xf>
    <xf numFmtId="0" fontId="24" fillId="2" borderId="5" xfId="0" applyFont="1" applyFill="1" applyBorder="1" applyAlignment="1" applyProtection="1">
      <alignment horizontal="right" vertical="center"/>
    </xf>
    <xf numFmtId="0" fontId="24" fillId="2" borderId="15" xfId="0" applyFont="1" applyFill="1" applyBorder="1" applyAlignment="1" applyProtection="1">
      <alignment horizontal="right" vertical="center"/>
    </xf>
    <xf numFmtId="0" fontId="21" fillId="0" borderId="3" xfId="0" applyFont="1" applyBorder="1" applyAlignment="1" applyProtection="1">
      <alignment horizontal="center" vertical="center"/>
    </xf>
    <xf numFmtId="8" fontId="16" fillId="0" borderId="1" xfId="0" applyNumberFormat="1" applyFont="1" applyBorder="1" applyProtection="1"/>
    <xf numFmtId="8" fontId="27" fillId="0" borderId="2" xfId="0" applyNumberFormat="1" applyFont="1" applyBorder="1" applyProtection="1"/>
    <xf numFmtId="0" fontId="15" fillId="2" borderId="3" xfId="0" applyFont="1" applyFill="1" applyBorder="1" applyProtection="1"/>
    <xf numFmtId="0" fontId="15" fillId="2" borderId="1" xfId="0" applyFont="1" applyFill="1" applyBorder="1" applyProtection="1"/>
    <xf numFmtId="0" fontId="15" fillId="2" borderId="2" xfId="0" applyFont="1" applyFill="1" applyBorder="1" applyProtection="1"/>
    <xf numFmtId="0" fontId="4" fillId="0" borderId="3" xfId="0" applyFont="1" applyFill="1" applyBorder="1" applyAlignment="1" applyProtection="1">
      <alignment horizontal="right"/>
    </xf>
    <xf numFmtId="0" fontId="4" fillId="0" borderId="1" xfId="0" applyFont="1" applyFill="1" applyBorder="1" applyAlignment="1" applyProtection="1">
      <alignment horizontal="right"/>
    </xf>
    <xf numFmtId="8" fontId="4" fillId="0" borderId="1" xfId="0" applyNumberFormat="1" applyFont="1" applyFill="1" applyBorder="1" applyProtection="1"/>
    <xf numFmtId="8" fontId="5" fillId="0" borderId="2" xfId="0" applyNumberFormat="1" applyFont="1" applyFill="1" applyBorder="1" applyProtection="1"/>
    <xf numFmtId="0" fontId="17" fillId="2" borderId="2" xfId="0" applyFont="1" applyFill="1" applyBorder="1" applyProtection="1"/>
    <xf numFmtId="0" fontId="21" fillId="0" borderId="0" xfId="0" applyFont="1" applyAlignment="1">
      <alignment horizontal="center" vertical="center"/>
    </xf>
    <xf numFmtId="0" fontId="14" fillId="0" borderId="0" xfId="0" applyFont="1" applyProtection="1"/>
    <xf numFmtId="0" fontId="14" fillId="0" borderId="0" xfId="0" applyFont="1" applyBorder="1" applyProtection="1"/>
    <xf numFmtId="0" fontId="2" fillId="0" borderId="0" xfId="0" applyFont="1" applyBorder="1" applyAlignment="1" applyProtection="1">
      <alignment horizontal="left" vertical="center" wrapText="1"/>
    </xf>
    <xf numFmtId="4" fontId="24" fillId="2" borderId="5" xfId="0" applyNumberFormat="1" applyFont="1" applyFill="1" applyBorder="1" applyAlignment="1" applyProtection="1">
      <alignment horizontal="center" vertical="center" wrapText="1"/>
    </xf>
    <xf numFmtId="4" fontId="24" fillId="2" borderId="19" xfId="0" applyNumberFormat="1" applyFont="1" applyFill="1" applyBorder="1" applyAlignment="1" applyProtection="1">
      <alignment horizontal="center" vertical="center" wrapText="1"/>
    </xf>
    <xf numFmtId="0" fontId="21" fillId="0" borderId="0" xfId="0" applyFont="1" applyAlignment="1" applyProtection="1">
      <alignment horizontal="center" vertical="center"/>
    </xf>
    <xf numFmtId="4" fontId="4" fillId="0" borderId="1" xfId="0" applyNumberFormat="1" applyFont="1" applyBorder="1" applyAlignment="1" applyProtection="1">
      <alignment horizontal="left" vertical="center" wrapText="1"/>
    </xf>
    <xf numFmtId="4" fontId="16" fillId="0" borderId="4" xfId="0" applyNumberFormat="1" applyFont="1" applyBorder="1" applyAlignment="1" applyProtection="1">
      <alignment horizontal="left"/>
    </xf>
    <xf numFmtId="4" fontId="3" fillId="0" borderId="1" xfId="0" applyNumberFormat="1" applyFont="1" applyBorder="1" applyAlignment="1" applyProtection="1">
      <alignment horizontal="left" vertical="center" wrapText="1"/>
    </xf>
    <xf numFmtId="4" fontId="4" fillId="0" borderId="1" xfId="0" applyNumberFormat="1" applyFont="1" applyBorder="1" applyAlignment="1" applyProtection="1">
      <alignment horizontal="center" vertical="center" wrapText="1"/>
    </xf>
    <xf numFmtId="6" fontId="16" fillId="0" borderId="4" xfId="0" applyNumberFormat="1" applyFont="1" applyBorder="1" applyProtection="1"/>
    <xf numFmtId="4" fontId="20" fillId="2" borderId="1" xfId="0" applyNumberFormat="1" applyFont="1" applyFill="1" applyBorder="1" applyAlignment="1" applyProtection="1">
      <alignment horizontal="left" vertical="top" wrapText="1"/>
    </xf>
    <xf numFmtId="4" fontId="19" fillId="2" borderId="1" xfId="0" applyNumberFormat="1" applyFont="1" applyFill="1" applyBorder="1" applyAlignment="1" applyProtection="1">
      <alignment horizontal="center" vertical="center" wrapText="1"/>
    </xf>
    <xf numFmtId="4" fontId="23" fillId="2" borderId="4" xfId="0" applyNumberFormat="1" applyFont="1" applyFill="1" applyBorder="1" applyAlignment="1" applyProtection="1">
      <alignment horizontal="right"/>
    </xf>
    <xf numFmtId="4" fontId="3" fillId="0" borderId="1" xfId="0" applyNumberFormat="1" applyFont="1" applyBorder="1" applyAlignment="1" applyProtection="1">
      <alignment horizontal="center" vertical="center" wrapText="1"/>
    </xf>
    <xf numFmtId="6" fontId="16" fillId="0" borderId="4" xfId="0" applyNumberFormat="1" applyFont="1" applyBorder="1" applyAlignment="1" applyProtection="1">
      <alignment horizontal="right" vertical="center"/>
    </xf>
    <xf numFmtId="4" fontId="23" fillId="2" borderId="1" xfId="0" applyNumberFormat="1" applyFont="1" applyFill="1" applyBorder="1" applyAlignment="1" applyProtection="1">
      <alignment horizontal="center" vertical="center" wrapText="1"/>
    </xf>
    <xf numFmtId="6" fontId="23" fillId="2" borderId="4" xfId="0" applyNumberFormat="1" applyFont="1" applyFill="1" applyBorder="1" applyProtection="1"/>
    <xf numFmtId="4" fontId="7" fillId="0" borderId="0" xfId="0" applyNumberFormat="1" applyFont="1" applyBorder="1" applyAlignment="1" applyProtection="1">
      <alignment horizontal="right" vertical="center" wrapText="1"/>
    </xf>
    <xf numFmtId="0" fontId="8" fillId="0" borderId="0" xfId="0" applyFont="1" applyBorder="1" applyAlignment="1" applyProtection="1">
      <alignment horizontal="right"/>
    </xf>
    <xf numFmtId="4" fontId="3" fillId="0" borderId="0" xfId="0" applyNumberFormat="1" applyFont="1" applyBorder="1" applyAlignment="1" applyProtection="1">
      <alignment horizontal="left" vertical="center" wrapText="1"/>
    </xf>
    <xf numFmtId="4" fontId="3" fillId="0" borderId="0" xfId="0" applyNumberFormat="1" applyFont="1" applyAlignment="1" applyProtection="1">
      <alignment horizontal="left" vertical="center" wrapText="1"/>
    </xf>
    <xf numFmtId="6" fontId="6" fillId="0" borderId="0" xfId="0" applyNumberFormat="1" applyFont="1" applyProtection="1"/>
    <xf numFmtId="4" fontId="12" fillId="0" borderId="1" xfId="0" applyNumberFormat="1" applyFont="1" applyBorder="1" applyAlignment="1" applyProtection="1">
      <alignment horizontal="center" vertical="center" wrapText="1"/>
    </xf>
    <xf numFmtId="0" fontId="18" fillId="0" borderId="0" xfId="0" applyFont="1" applyFill="1" applyBorder="1" applyAlignment="1" applyProtection="1">
      <alignment vertical="top"/>
    </xf>
    <xf numFmtId="4" fontId="11" fillId="0" borderId="1" xfId="0" applyNumberFormat="1" applyFont="1" applyBorder="1" applyAlignment="1" applyProtection="1">
      <alignment horizontal="left" vertical="center" wrapText="1"/>
    </xf>
    <xf numFmtId="4" fontId="16" fillId="0" borderId="1" xfId="0" applyNumberFormat="1" applyFont="1" applyBorder="1" applyAlignment="1" applyProtection="1">
      <alignment horizontal="left"/>
    </xf>
    <xf numFmtId="6" fontId="16" fillId="0" borderId="1" xfId="0" applyNumberFormat="1" applyFont="1" applyBorder="1" applyProtection="1"/>
    <xf numFmtId="4" fontId="23" fillId="2" borderId="1" xfId="0" applyNumberFormat="1" applyFont="1" applyFill="1" applyBorder="1" applyAlignment="1" applyProtection="1">
      <alignment horizontal="right"/>
    </xf>
    <xf numFmtId="6" fontId="23" fillId="2" borderId="1" xfId="0" applyNumberFormat="1" applyFont="1" applyFill="1" applyBorder="1" applyProtection="1"/>
    <xf numFmtId="4" fontId="24" fillId="2" borderId="15" xfId="0" applyNumberFormat="1" applyFont="1" applyFill="1" applyBorder="1" applyAlignment="1" applyProtection="1">
      <alignment horizontal="center" vertical="center" wrapText="1"/>
    </xf>
    <xf numFmtId="0" fontId="14" fillId="0" borderId="2" xfId="0" applyFont="1" applyBorder="1" applyProtection="1"/>
    <xf numFmtId="8" fontId="16" fillId="0" borderId="2" xfId="0" applyNumberFormat="1" applyFont="1" applyBorder="1" applyProtection="1"/>
    <xf numFmtId="8" fontId="22" fillId="2" borderId="2" xfId="0" applyNumberFormat="1" applyFont="1" applyFill="1" applyBorder="1" applyProtection="1"/>
    <xf numFmtId="8" fontId="23" fillId="2" borderId="2" xfId="0" applyNumberFormat="1" applyFont="1" applyFill="1" applyBorder="1" applyProtection="1"/>
    <xf numFmtId="0" fontId="14" fillId="0" borderId="23" xfId="0" applyFont="1" applyBorder="1" applyProtection="1"/>
    <xf numFmtId="8" fontId="22" fillId="2" borderId="24" xfId="0" applyNumberFormat="1" applyFont="1" applyFill="1" applyBorder="1" applyAlignment="1" applyProtection="1">
      <alignment vertical="center"/>
    </xf>
    <xf numFmtId="8" fontId="22" fillId="2" borderId="25" xfId="0" applyNumberFormat="1" applyFont="1" applyFill="1" applyBorder="1" applyAlignment="1" applyProtection="1">
      <alignment vertical="center"/>
    </xf>
    <xf numFmtId="8" fontId="22" fillId="2" borderId="26" xfId="0" applyNumberFormat="1" applyFont="1" applyFill="1" applyBorder="1" applyAlignment="1" applyProtection="1">
      <alignment vertical="center"/>
    </xf>
    <xf numFmtId="8" fontId="3" fillId="0" borderId="1" xfId="0" applyNumberFormat="1" applyFont="1" applyBorder="1" applyProtection="1"/>
    <xf numFmtId="8" fontId="11" fillId="0" borderId="2" xfId="0" applyNumberFormat="1" applyFont="1" applyBorder="1" applyProtection="1"/>
    <xf numFmtId="0" fontId="18" fillId="3" borderId="16" xfId="0" applyFont="1" applyFill="1" applyBorder="1" applyAlignment="1" applyProtection="1">
      <alignment vertical="center"/>
    </xf>
    <xf numFmtId="0" fontId="26" fillId="3" borderId="17" xfId="0" applyFont="1" applyFill="1" applyBorder="1" applyAlignment="1" applyProtection="1">
      <alignment vertical="top"/>
    </xf>
    <xf numFmtId="0" fontId="26" fillId="3" borderId="18" xfId="0" applyFont="1" applyFill="1" applyBorder="1" applyAlignment="1" applyProtection="1">
      <alignment vertical="top"/>
    </xf>
    <xf numFmtId="0" fontId="5" fillId="0" borderId="0" xfId="0" applyFont="1" applyAlignment="1" applyProtection="1">
      <alignment horizontal="left"/>
    </xf>
    <xf numFmtId="0" fontId="18" fillId="0" borderId="16" xfId="0" applyFont="1" applyFill="1" applyBorder="1" applyAlignment="1" applyProtection="1">
      <alignment vertical="center"/>
    </xf>
    <xf numFmtId="0" fontId="18" fillId="0" borderId="11" xfId="0" applyFont="1" applyFill="1" applyBorder="1" applyAlignment="1" applyProtection="1">
      <alignment vertical="center"/>
    </xf>
    <xf numFmtId="0" fontId="18" fillId="0" borderId="28" xfId="0" applyFont="1" applyFill="1" applyBorder="1" applyAlignment="1" applyProtection="1">
      <alignment vertical="center"/>
    </xf>
    <xf numFmtId="0" fontId="16" fillId="0" borderId="29" xfId="0" applyFont="1" applyFill="1" applyBorder="1" applyAlignment="1" applyProtection="1">
      <alignment horizontal="left" vertical="center"/>
    </xf>
    <xf numFmtId="8" fontId="20" fillId="0" borderId="13" xfId="0" applyNumberFormat="1" applyFont="1" applyFill="1" applyBorder="1" applyAlignment="1" applyProtection="1">
      <alignment vertical="center"/>
    </xf>
    <xf numFmtId="0" fontId="27" fillId="0" borderId="0" xfId="0" applyFont="1" applyAlignment="1" applyProtection="1">
      <alignment horizontal="left"/>
    </xf>
    <xf numFmtId="0" fontId="17" fillId="0" borderId="0" xfId="0" applyFont="1" applyAlignment="1" applyProtection="1">
      <alignment horizontal="left"/>
    </xf>
    <xf numFmtId="0" fontId="15" fillId="0" borderId="0" xfId="0" applyFont="1" applyAlignment="1" applyProtection="1">
      <alignment horizontal="right" vertical="center"/>
    </xf>
    <xf numFmtId="0" fontId="21" fillId="0" borderId="0" xfId="0" applyFont="1" applyProtection="1"/>
    <xf numFmtId="4" fontId="3" fillId="5" borderId="1" xfId="0" applyNumberFormat="1" applyFont="1" applyFill="1" applyBorder="1" applyAlignment="1" applyProtection="1">
      <alignment horizontal="left" vertical="center" wrapText="1"/>
    </xf>
    <xf numFmtId="6" fontId="16" fillId="5" borderId="4" xfId="0" applyNumberFormat="1" applyFont="1" applyFill="1" applyBorder="1" applyProtection="1"/>
    <xf numFmtId="4" fontId="11" fillId="5" borderId="1" xfId="0" applyNumberFormat="1" applyFont="1" applyFill="1" applyBorder="1" applyAlignment="1" applyProtection="1">
      <alignment horizontal="left" vertical="center" wrapText="1"/>
    </xf>
    <xf numFmtId="4" fontId="3" fillId="5" borderId="1" xfId="0" applyNumberFormat="1" applyFont="1" applyFill="1" applyBorder="1" applyAlignment="1" applyProtection="1">
      <alignment horizontal="center" vertical="center" wrapText="1"/>
    </xf>
    <xf numFmtId="6" fontId="16" fillId="5" borderId="1" xfId="0" applyNumberFormat="1" applyFont="1" applyFill="1" applyBorder="1" applyProtection="1"/>
    <xf numFmtId="8" fontId="16" fillId="5" borderId="2" xfId="0" applyNumberFormat="1" applyFont="1" applyFill="1" applyBorder="1" applyProtection="1"/>
    <xf numFmtId="4" fontId="4" fillId="5" borderId="1" xfId="0" applyNumberFormat="1" applyFont="1" applyFill="1" applyBorder="1" applyAlignment="1" applyProtection="1">
      <alignment horizontal="center" vertical="center" wrapText="1"/>
    </xf>
    <xf numFmtId="164" fontId="16" fillId="0" borderId="1" xfId="0" applyNumberFormat="1" applyFont="1" applyBorder="1" applyAlignment="1" applyProtection="1">
      <alignment horizontal="right" vertical="center"/>
    </xf>
    <xf numFmtId="0" fontId="27" fillId="3" borderId="26" xfId="0" applyFont="1" applyFill="1" applyBorder="1" applyAlignment="1" applyProtection="1">
      <alignment horizontal="left" vertical="center"/>
    </xf>
    <xf numFmtId="8" fontId="16" fillId="3" borderId="33" xfId="0" applyNumberFormat="1" applyFont="1" applyFill="1" applyBorder="1" applyAlignment="1" applyProtection="1">
      <alignment horizontal="right" vertical="center"/>
    </xf>
    <xf numFmtId="49" fontId="13" fillId="0" borderId="22" xfId="0" applyNumberFormat="1" applyFont="1" applyBorder="1" applyProtection="1"/>
    <xf numFmtId="49" fontId="17" fillId="0" borderId="22" xfId="0" applyNumberFormat="1" applyFont="1" applyBorder="1" applyProtection="1"/>
    <xf numFmtId="49" fontId="19" fillId="2" borderId="3" xfId="0" applyNumberFormat="1" applyFont="1" applyFill="1" applyBorder="1" applyAlignment="1" applyProtection="1">
      <alignment horizontal="center" vertical="top"/>
    </xf>
    <xf numFmtId="49" fontId="3" fillId="0" borderId="3" xfId="0" quotePrefix="1" applyNumberFormat="1" applyFont="1" applyBorder="1" applyAlignment="1" applyProtection="1">
      <alignment horizontal="center" vertical="center"/>
    </xf>
    <xf numFmtId="49" fontId="3" fillId="0" borderId="12" xfId="0" applyNumberFormat="1" applyFont="1" applyBorder="1" applyAlignment="1" applyProtection="1">
      <alignment horizontal="center" vertical="top"/>
    </xf>
    <xf numFmtId="49" fontId="18" fillId="3" borderId="16" xfId="0" applyNumberFormat="1" applyFont="1" applyFill="1" applyBorder="1" applyAlignment="1" applyProtection="1">
      <alignment vertical="center"/>
    </xf>
    <xf numFmtId="49" fontId="15" fillId="0" borderId="12" xfId="0" applyNumberFormat="1" applyFont="1" applyBorder="1" applyProtection="1"/>
    <xf numFmtId="49" fontId="15" fillId="0" borderId="0" xfId="0" applyNumberFormat="1" applyFont="1" applyProtection="1"/>
    <xf numFmtId="49" fontId="3" fillId="0" borderId="0" xfId="0" applyNumberFormat="1" applyFont="1" applyAlignment="1" applyProtection="1">
      <alignment horizontal="center" vertical="top"/>
    </xf>
    <xf numFmtId="49" fontId="3" fillId="0" borderId="0" xfId="0" applyNumberFormat="1" applyFont="1" applyAlignment="1">
      <alignment horizontal="center" vertical="top"/>
    </xf>
    <xf numFmtId="49" fontId="14" fillId="0" borderId="0" xfId="0" applyNumberFormat="1" applyFont="1"/>
    <xf numFmtId="3" fontId="3" fillId="0" borderId="0" xfId="0" applyNumberFormat="1" applyFont="1" applyBorder="1" applyAlignment="1" applyProtection="1">
      <alignment horizontal="center" vertical="top" wrapText="1"/>
    </xf>
    <xf numFmtId="49" fontId="4" fillId="5" borderId="3" xfId="0" applyNumberFormat="1" applyFont="1" applyFill="1" applyBorder="1" applyAlignment="1" applyProtection="1">
      <alignment horizontal="center" vertical="top"/>
    </xf>
    <xf numFmtId="49" fontId="3" fillId="0" borderId="3" xfId="0" quotePrefix="1" applyNumberFormat="1" applyFont="1" applyBorder="1" applyAlignment="1" applyProtection="1">
      <alignment horizontal="center" vertical="top"/>
    </xf>
    <xf numFmtId="49" fontId="3" fillId="5" borderId="3" xfId="0" quotePrefix="1" applyNumberFormat="1" applyFont="1" applyFill="1" applyBorder="1" applyAlignment="1" applyProtection="1">
      <alignment horizontal="center" vertical="center"/>
    </xf>
    <xf numFmtId="49" fontId="12" fillId="0" borderId="3" xfId="0" quotePrefix="1" applyNumberFormat="1" applyFont="1" applyBorder="1" applyAlignment="1" applyProtection="1">
      <alignment horizontal="center" vertical="center"/>
    </xf>
    <xf numFmtId="0" fontId="24" fillId="2" borderId="1" xfId="0" applyFont="1" applyFill="1" applyBorder="1" applyAlignment="1" applyProtection="1">
      <alignment horizontal="right" vertical="center"/>
    </xf>
    <xf numFmtId="8" fontId="27" fillId="0" borderId="1" xfId="0" applyNumberFormat="1" applyFont="1" applyBorder="1" applyProtection="1"/>
    <xf numFmtId="8" fontId="31" fillId="0" borderId="1" xfId="0" applyNumberFormat="1" applyFont="1" applyBorder="1" applyProtection="1"/>
    <xf numFmtId="0" fontId="9" fillId="0" borderId="1" xfId="0" applyFont="1" applyBorder="1" applyProtection="1"/>
    <xf numFmtId="0" fontId="3" fillId="0" borderId="1" xfId="0" applyFont="1" applyBorder="1" applyAlignment="1" applyProtection="1">
      <alignment wrapText="1"/>
    </xf>
    <xf numFmtId="164" fontId="16" fillId="0" borderId="4" xfId="0" applyNumberFormat="1" applyFont="1" applyBorder="1" applyAlignment="1" applyProtection="1">
      <alignment horizontal="right" vertical="center"/>
    </xf>
    <xf numFmtId="8" fontId="16" fillId="3" borderId="1" xfId="0" applyNumberFormat="1" applyFont="1" applyFill="1" applyBorder="1" applyAlignment="1" applyProtection="1">
      <alignment horizontal="right" vertical="center"/>
    </xf>
    <xf numFmtId="8" fontId="22" fillId="2" borderId="36" xfId="0" applyNumberFormat="1" applyFont="1" applyFill="1" applyBorder="1" applyProtection="1"/>
    <xf numFmtId="0" fontId="3" fillId="0" borderId="3" xfId="0" applyFont="1" applyBorder="1" applyAlignment="1">
      <alignment wrapText="1"/>
    </xf>
    <xf numFmtId="2" fontId="3" fillId="0" borderId="8" xfId="0" applyNumberFormat="1" applyFont="1" applyBorder="1"/>
    <xf numFmtId="2" fontId="16" fillId="0" borderId="1" xfId="0" applyNumberFormat="1" applyFont="1" applyBorder="1"/>
    <xf numFmtId="165" fontId="20" fillId="2" borderId="35" xfId="0" applyNumberFormat="1" applyFont="1" applyFill="1" applyBorder="1" applyAlignment="1">
      <alignment horizontal="right"/>
    </xf>
    <xf numFmtId="165" fontId="20" fillId="2" borderId="7" xfId="0" applyNumberFormat="1" applyFont="1" applyFill="1" applyBorder="1" applyAlignment="1">
      <alignment horizontal="right"/>
    </xf>
    <xf numFmtId="2" fontId="30" fillId="4" borderId="37" xfId="3" applyNumberFormat="1" applyFont="1" applyFill="1" applyBorder="1"/>
    <xf numFmtId="0" fontId="25" fillId="3" borderId="30" xfId="0" applyFont="1" applyFill="1" applyBorder="1" applyAlignment="1" applyProtection="1">
      <alignment horizontal="left" vertical="top" wrapText="1"/>
    </xf>
    <xf numFmtId="0" fontId="25" fillId="3" borderId="29" xfId="0" applyFont="1" applyFill="1" applyBorder="1" applyAlignment="1" applyProtection="1">
      <alignment horizontal="left" vertical="top" wrapText="1"/>
    </xf>
    <xf numFmtId="0" fontId="25" fillId="3" borderId="31" xfId="0" applyFont="1" applyFill="1" applyBorder="1" applyAlignment="1" applyProtection="1">
      <alignment horizontal="left" vertical="top" wrapText="1"/>
    </xf>
    <xf numFmtId="0" fontId="28" fillId="2" borderId="0" xfId="0" applyFont="1" applyFill="1" applyAlignment="1" applyProtection="1">
      <alignment horizontal="center"/>
    </xf>
    <xf numFmtId="0" fontId="27" fillId="3" borderId="21" xfId="0" applyFont="1" applyFill="1" applyBorder="1" applyAlignment="1" applyProtection="1">
      <alignment horizontal="left" vertical="center"/>
    </xf>
    <xf numFmtId="0" fontId="27" fillId="3" borderId="32" xfId="0" applyFont="1" applyFill="1" applyBorder="1" applyAlignment="1" applyProtection="1">
      <alignment horizontal="left" vertical="center"/>
    </xf>
    <xf numFmtId="0" fontId="27" fillId="3" borderId="33" xfId="0" applyFont="1" applyFill="1" applyBorder="1" applyAlignment="1" applyProtection="1">
      <alignment horizontal="left" vertical="center"/>
    </xf>
    <xf numFmtId="0" fontId="18" fillId="0" borderId="28" xfId="0" applyFont="1" applyFill="1" applyBorder="1" applyAlignment="1" applyProtection="1">
      <alignment horizontal="left" vertical="center" wrapText="1"/>
    </xf>
    <xf numFmtId="0" fontId="18" fillId="0" borderId="18" xfId="0" applyFont="1" applyFill="1" applyBorder="1" applyAlignment="1" applyProtection="1">
      <alignment horizontal="left" vertical="center" wrapText="1"/>
    </xf>
    <xf numFmtId="0" fontId="11" fillId="3" borderId="21" xfId="0" applyFont="1" applyFill="1" applyBorder="1" applyAlignment="1" applyProtection="1">
      <alignment horizontal="center" vertical="center"/>
    </xf>
    <xf numFmtId="0" fontId="26" fillId="3" borderId="33" xfId="0" applyFont="1" applyFill="1" applyBorder="1" applyAlignment="1" applyProtection="1">
      <alignment horizontal="center" vertical="center"/>
    </xf>
    <xf numFmtId="0" fontId="11" fillId="3" borderId="21" xfId="0" applyFont="1" applyFill="1" applyBorder="1" applyAlignment="1" applyProtection="1">
      <alignment horizontal="center" vertical="center" wrapText="1"/>
    </xf>
    <xf numFmtId="0" fontId="11" fillId="3" borderId="33" xfId="0" applyFont="1" applyFill="1" applyBorder="1" applyAlignment="1" applyProtection="1">
      <alignment horizontal="center" vertical="center" wrapText="1"/>
    </xf>
    <xf numFmtId="0" fontId="18" fillId="0" borderId="34" xfId="0" applyFont="1" applyBorder="1" applyAlignment="1" applyProtection="1">
      <alignment horizontal="center" vertical="center"/>
    </xf>
    <xf numFmtId="0" fontId="18" fillId="0" borderId="9" xfId="0" applyFont="1" applyBorder="1" applyAlignment="1" applyProtection="1">
      <alignment horizontal="center" vertical="center"/>
    </xf>
    <xf numFmtId="0" fontId="18" fillId="0" borderId="27" xfId="0" applyFont="1" applyBorder="1" applyAlignment="1" applyProtection="1">
      <alignment horizontal="center" vertical="center"/>
    </xf>
    <xf numFmtId="49" fontId="18" fillId="3" borderId="16" xfId="0" applyNumberFormat="1" applyFont="1" applyFill="1" applyBorder="1" applyAlignment="1" applyProtection="1">
      <alignment horizontal="left" vertical="top" wrapText="1"/>
    </xf>
    <xf numFmtId="49" fontId="18" fillId="3" borderId="17" xfId="0" applyNumberFormat="1" applyFont="1" applyFill="1" applyBorder="1" applyAlignment="1" applyProtection="1">
      <alignment horizontal="left" vertical="top" wrapText="1"/>
    </xf>
    <xf numFmtId="49" fontId="18" fillId="3" borderId="18" xfId="0" applyNumberFormat="1" applyFont="1" applyFill="1" applyBorder="1" applyAlignment="1" applyProtection="1">
      <alignment horizontal="left" vertical="top" wrapText="1"/>
    </xf>
    <xf numFmtId="49" fontId="18" fillId="3" borderId="30" xfId="0" applyNumberFormat="1" applyFont="1" applyFill="1" applyBorder="1" applyAlignment="1" applyProtection="1">
      <alignment horizontal="left" vertical="top" wrapText="1"/>
    </xf>
    <xf numFmtId="49" fontId="18" fillId="3" borderId="29" xfId="0" applyNumberFormat="1" applyFont="1" applyFill="1" applyBorder="1" applyAlignment="1" applyProtection="1">
      <alignment horizontal="left" vertical="top" wrapText="1"/>
    </xf>
    <xf numFmtId="49" fontId="18" fillId="3" borderId="31" xfId="0" applyNumberFormat="1" applyFont="1" applyFill="1" applyBorder="1" applyAlignment="1" applyProtection="1">
      <alignment horizontal="left" vertical="top" wrapText="1"/>
    </xf>
    <xf numFmtId="0" fontId="28" fillId="2" borderId="12" xfId="0" applyFont="1" applyFill="1" applyBorder="1" applyAlignment="1" applyProtection="1">
      <alignment horizontal="center"/>
    </xf>
    <xf numFmtId="0" fontId="28" fillId="2" borderId="0" xfId="0" applyFont="1" applyFill="1" applyBorder="1" applyAlignment="1" applyProtection="1">
      <alignment horizontal="center"/>
    </xf>
    <xf numFmtId="0" fontId="28" fillId="2" borderId="13" xfId="0" applyFont="1" applyFill="1" applyBorder="1" applyAlignment="1" applyProtection="1">
      <alignment horizontal="center"/>
    </xf>
    <xf numFmtId="0" fontId="11" fillId="0" borderId="0" xfId="0" applyFont="1" applyFill="1" applyBorder="1" applyAlignment="1" applyProtection="1">
      <alignment horizontal="left" vertical="top"/>
    </xf>
    <xf numFmtId="0" fontId="11" fillId="0" borderId="0" xfId="0" applyFont="1" applyFill="1" applyBorder="1" applyAlignment="1" applyProtection="1">
      <alignment horizontal="left" vertical="center" wrapText="1"/>
    </xf>
    <xf numFmtId="49" fontId="4" fillId="0" borderId="34" xfId="0" applyNumberFormat="1" applyFont="1" applyBorder="1" applyAlignment="1" applyProtection="1">
      <alignment horizontal="left" vertical="top" wrapText="1"/>
    </xf>
    <xf numFmtId="49" fontId="4" fillId="0" borderId="8" xfId="0" applyNumberFormat="1" applyFont="1" applyBorder="1" applyAlignment="1" applyProtection="1">
      <alignment horizontal="left" vertical="top"/>
    </xf>
    <xf numFmtId="0" fontId="3" fillId="0" borderId="30" xfId="0" applyFont="1" applyBorder="1" applyAlignment="1" applyProtection="1">
      <alignment horizontal="left" vertical="top" wrapText="1"/>
    </xf>
    <xf numFmtId="0" fontId="3" fillId="0" borderId="29" xfId="0" applyFont="1" applyBorder="1" applyAlignment="1" applyProtection="1">
      <alignment horizontal="left" vertical="top" wrapText="1"/>
    </xf>
    <xf numFmtId="0" fontId="3" fillId="0" borderId="31" xfId="0" applyFont="1" applyBorder="1" applyAlignment="1" applyProtection="1">
      <alignment horizontal="left" vertical="top" wrapText="1"/>
    </xf>
    <xf numFmtId="4" fontId="24" fillId="2" borderId="20" xfId="0" applyNumberFormat="1" applyFont="1" applyFill="1" applyBorder="1" applyAlignment="1" applyProtection="1">
      <alignment horizontal="center" vertical="center"/>
    </xf>
    <xf numFmtId="4" fontId="24" fillId="2" borderId="10" xfId="0" applyNumberFormat="1" applyFont="1" applyFill="1" applyBorder="1" applyAlignment="1" applyProtection="1">
      <alignment horizontal="center" vertical="center"/>
    </xf>
    <xf numFmtId="3" fontId="4" fillId="0" borderId="34" xfId="0" applyNumberFormat="1" applyFont="1" applyBorder="1" applyAlignment="1" applyProtection="1">
      <alignment horizontal="left" vertical="top" wrapText="1"/>
    </xf>
    <xf numFmtId="3" fontId="4" fillId="0" borderId="8" xfId="0" applyNumberFormat="1" applyFont="1" applyBorder="1" applyAlignment="1" applyProtection="1">
      <alignment horizontal="left" vertical="top" wrapText="1"/>
    </xf>
    <xf numFmtId="0" fontId="26" fillId="3" borderId="30" xfId="0" applyFont="1" applyFill="1" applyBorder="1" applyAlignment="1" applyProtection="1">
      <alignment horizontal="left" vertical="top" wrapText="1"/>
    </xf>
    <xf numFmtId="0" fontId="11" fillId="3" borderId="29" xfId="0" applyFont="1" applyFill="1" applyBorder="1" applyAlignment="1" applyProtection="1">
      <alignment horizontal="left" vertical="top" wrapText="1"/>
    </xf>
    <xf numFmtId="0" fontId="11" fillId="3" borderId="31" xfId="0" applyFont="1" applyFill="1" applyBorder="1" applyAlignment="1" applyProtection="1">
      <alignment horizontal="left" vertical="top" wrapText="1"/>
    </xf>
    <xf numFmtId="0" fontId="18" fillId="0" borderId="0" xfId="0" applyFont="1" applyFill="1" applyBorder="1" applyAlignment="1" applyProtection="1">
      <alignment horizontal="left"/>
    </xf>
    <xf numFmtId="0" fontId="18" fillId="0" borderId="0" xfId="0" applyFont="1" applyFill="1" applyBorder="1" applyAlignment="1" applyProtection="1">
      <alignment horizontal="center" vertical="center" wrapText="1"/>
    </xf>
    <xf numFmtId="3" fontId="3" fillId="0" borderId="34" xfId="0" applyNumberFormat="1" applyFont="1" applyBorder="1" applyAlignment="1" applyProtection="1">
      <alignment horizontal="left" vertical="top" wrapText="1"/>
    </xf>
    <xf numFmtId="3" fontId="3" fillId="0" borderId="8" xfId="0" applyNumberFormat="1" applyFont="1" applyBorder="1" applyAlignment="1" applyProtection="1">
      <alignment horizontal="left" vertical="top" wrapText="1"/>
    </xf>
    <xf numFmtId="0" fontId="22" fillId="2" borderId="14" xfId="0" applyFont="1" applyFill="1" applyBorder="1" applyAlignment="1">
      <alignment horizontal="center" wrapText="1"/>
    </xf>
    <xf numFmtId="0" fontId="22" fillId="2" borderId="3" xfId="0" applyFont="1" applyFill="1" applyBorder="1" applyAlignment="1">
      <alignment horizontal="center"/>
    </xf>
  </cellXfs>
  <cellStyles count="4">
    <cellStyle name="Navadno" xfId="0" builtinId="0"/>
    <cellStyle name="Navadno 2" xfId="1"/>
    <cellStyle name="Navadno 3" xfId="3"/>
    <cellStyle name="Vejica 2" xfId="2"/>
  </cellStyles>
  <dxfs count="0"/>
  <tableStyles count="0" defaultTableStyle="TableStyleMedium9" defaultPivotStyle="PivotStyleMedium4"/>
  <colors>
    <mruColors>
      <color rgb="FF0000FF"/>
      <color rgb="FF00CC66"/>
      <color rgb="FF009900"/>
      <color rgb="FF008000"/>
      <color rgb="FFCCFFFF"/>
      <color rgb="FF33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showGridLines="0" tabSelected="1" workbookViewId="0">
      <selection activeCell="J12" sqref="J12"/>
    </sheetView>
  </sheetViews>
  <sheetFormatPr defaultColWidth="8.75" defaultRowHeight="12.75" x14ac:dyDescent="0.2"/>
  <cols>
    <col min="1" max="1" width="2.25" style="5" customWidth="1"/>
    <col min="2" max="2" width="36.375" style="5" customWidth="1"/>
    <col min="3" max="3" width="22.125" style="5" customWidth="1"/>
    <col min="4" max="4" width="13.125" style="5" customWidth="1"/>
    <col min="5" max="5" width="14.75" style="5" customWidth="1"/>
    <col min="6" max="6" width="5" style="5" customWidth="1"/>
    <col min="7" max="7" width="5.125" style="5" customWidth="1"/>
    <col min="8" max="8" width="6.75" style="6" customWidth="1"/>
    <col min="9" max="16384" width="8.75" style="5"/>
  </cols>
  <sheetData>
    <row r="1" spans="1:8" x14ac:dyDescent="0.2">
      <c r="A1" s="20"/>
      <c r="B1" s="121"/>
      <c r="C1" s="20"/>
      <c r="D1" s="20"/>
      <c r="E1" s="20"/>
    </row>
    <row r="2" spans="1:8" ht="14.25" x14ac:dyDescent="0.2">
      <c r="A2" s="143" t="s">
        <v>78</v>
      </c>
      <c r="B2" s="143"/>
      <c r="C2" s="143"/>
      <c r="D2" s="143"/>
      <c r="E2" s="143"/>
      <c r="F2" s="8"/>
      <c r="G2" s="8"/>
      <c r="H2" s="9"/>
    </row>
    <row r="3" spans="1:8" x14ac:dyDescent="0.2">
      <c r="A3" s="20"/>
      <c r="B3" s="20"/>
      <c r="C3" s="20"/>
      <c r="D3" s="20"/>
      <c r="E3" s="20"/>
    </row>
    <row r="4" spans="1:8" x14ac:dyDescent="0.2">
      <c r="A4" s="20"/>
      <c r="B4" s="26" t="s">
        <v>30</v>
      </c>
      <c r="C4" s="90" t="s">
        <v>75</v>
      </c>
      <c r="D4" s="96"/>
      <c r="E4" s="96"/>
    </row>
    <row r="5" spans="1:8" x14ac:dyDescent="0.2">
      <c r="A5" s="20"/>
      <c r="B5" s="98" t="s">
        <v>18</v>
      </c>
      <c r="C5" s="90" t="s">
        <v>48</v>
      </c>
      <c r="D5" s="96"/>
      <c r="E5" s="96"/>
    </row>
    <row r="6" spans="1:8" s="14" customFormat="1" ht="12.75" customHeight="1" x14ac:dyDescent="0.2">
      <c r="A6" s="25"/>
      <c r="B6" s="26" t="s">
        <v>27</v>
      </c>
      <c r="C6" s="90" t="s">
        <v>48</v>
      </c>
      <c r="D6" s="25"/>
      <c r="E6" s="25"/>
    </row>
    <row r="7" spans="1:8" s="14" customFormat="1" ht="12.75" customHeight="1" x14ac:dyDescent="0.2">
      <c r="A7" s="25"/>
      <c r="B7" s="26" t="s">
        <v>36</v>
      </c>
      <c r="C7" s="97" t="s">
        <v>74</v>
      </c>
      <c r="D7" s="25"/>
      <c r="E7" s="25"/>
    </row>
    <row r="8" spans="1:8" x14ac:dyDescent="0.2">
      <c r="A8" s="20"/>
      <c r="B8" s="26" t="s">
        <v>20</v>
      </c>
      <c r="C8" s="97">
        <v>45991413</v>
      </c>
      <c r="D8" s="20"/>
      <c r="E8" s="20"/>
      <c r="H8" s="5"/>
    </row>
    <row r="9" spans="1:8" x14ac:dyDescent="0.2">
      <c r="A9" s="20"/>
      <c r="B9" s="26" t="s">
        <v>21</v>
      </c>
      <c r="C9" s="97"/>
      <c r="D9" s="20"/>
      <c r="E9" s="20"/>
      <c r="H9" s="5"/>
    </row>
    <row r="10" spans="1:8" x14ac:dyDescent="0.2">
      <c r="A10" s="20"/>
      <c r="B10" s="26" t="s">
        <v>19</v>
      </c>
      <c r="C10" s="90"/>
      <c r="D10" s="20"/>
      <c r="E10" s="20"/>
      <c r="H10" s="5"/>
    </row>
    <row r="11" spans="1:8" ht="13.5" thickBot="1" x14ac:dyDescent="0.25">
      <c r="A11" s="20"/>
      <c r="B11" s="26"/>
      <c r="C11" s="20"/>
      <c r="D11" s="20"/>
      <c r="E11" s="20"/>
      <c r="H11" s="5"/>
    </row>
    <row r="12" spans="1:8" ht="13.5" thickBot="1" x14ac:dyDescent="0.25">
      <c r="A12" s="20"/>
      <c r="B12" s="27" t="s">
        <v>22</v>
      </c>
      <c r="C12" s="144"/>
      <c r="D12" s="145"/>
      <c r="E12" s="146"/>
      <c r="H12" s="5"/>
    </row>
    <row r="13" spans="1:8" ht="13.5" thickBot="1" x14ac:dyDescent="0.25">
      <c r="A13" s="20"/>
      <c r="B13" s="27"/>
      <c r="C13" s="20"/>
      <c r="D13" s="20"/>
      <c r="E13" s="20"/>
      <c r="H13" s="5"/>
    </row>
    <row r="14" spans="1:8" ht="13.5" thickBot="1" x14ac:dyDescent="0.25">
      <c r="A14" s="20"/>
      <c r="B14" s="27" t="s">
        <v>23</v>
      </c>
      <c r="C14" s="144"/>
      <c r="D14" s="145"/>
      <c r="E14" s="146"/>
      <c r="H14" s="5"/>
    </row>
    <row r="15" spans="1:8" ht="13.5" thickBot="1" x14ac:dyDescent="0.25">
      <c r="A15" s="20"/>
      <c r="B15" s="27"/>
      <c r="C15" s="20"/>
      <c r="D15" s="20"/>
      <c r="E15" s="20"/>
      <c r="H15" s="5"/>
    </row>
    <row r="16" spans="1:8" ht="13.5" thickBot="1" x14ac:dyDescent="0.25">
      <c r="A16" s="20"/>
      <c r="B16" s="27" t="s">
        <v>24</v>
      </c>
      <c r="C16" s="108"/>
      <c r="D16" s="28"/>
      <c r="E16" s="28"/>
      <c r="H16" s="5"/>
    </row>
    <row r="17" spans="1:8" ht="13.5" thickBot="1" x14ac:dyDescent="0.25">
      <c r="A17" s="20"/>
      <c r="B17" s="27"/>
      <c r="C17" s="20"/>
      <c r="D17" s="29"/>
      <c r="E17" s="29"/>
      <c r="H17" s="5"/>
    </row>
    <row r="18" spans="1:8" ht="13.5" thickBot="1" x14ac:dyDescent="0.25">
      <c r="A18" s="20"/>
      <c r="B18" s="27" t="s">
        <v>25</v>
      </c>
      <c r="C18" s="108"/>
      <c r="D18" s="28"/>
      <c r="E18" s="28"/>
      <c r="H18" s="5"/>
    </row>
    <row r="19" spans="1:8" x14ac:dyDescent="0.2">
      <c r="A19" s="20"/>
      <c r="B19" s="24"/>
      <c r="C19" s="20"/>
      <c r="D19" s="20"/>
      <c r="E19" s="20"/>
      <c r="H19" s="5"/>
    </row>
    <row r="20" spans="1:8" x14ac:dyDescent="0.2">
      <c r="A20" s="20"/>
      <c r="B20" s="20"/>
      <c r="C20" s="20"/>
      <c r="D20" s="20"/>
      <c r="E20" s="20"/>
    </row>
    <row r="21" spans="1:8" ht="13.5" thickBot="1" x14ac:dyDescent="0.25">
      <c r="A21" s="20"/>
      <c r="B21" s="20"/>
      <c r="C21" s="20"/>
      <c r="D21" s="20"/>
      <c r="E21" s="20"/>
    </row>
    <row r="22" spans="1:8" x14ac:dyDescent="0.2">
      <c r="A22" s="30"/>
      <c r="B22" s="31" t="s">
        <v>11</v>
      </c>
      <c r="C22" s="32" t="s">
        <v>12</v>
      </c>
      <c r="D22" s="32" t="s">
        <v>32</v>
      </c>
      <c r="E22" s="33" t="s">
        <v>13</v>
      </c>
    </row>
    <row r="23" spans="1:8" x14ac:dyDescent="0.2">
      <c r="A23" s="34">
        <v>1</v>
      </c>
      <c r="B23" s="129" t="s">
        <v>45</v>
      </c>
      <c r="C23" s="35">
        <f>'SKLOP3-GRADBENO ZAVAROVANJE'!$F$23</f>
        <v>0</v>
      </c>
      <c r="D23" s="35">
        <f>'SKLOP3-GRADBENO ZAVAROVANJE'!$F$24</f>
        <v>0</v>
      </c>
      <c r="E23" s="36">
        <f>'SKLOP3-GRADBENO ZAVAROVANJE'!$F$25</f>
        <v>0</v>
      </c>
    </row>
    <row r="24" spans="1:8" ht="24.75" customHeight="1" x14ac:dyDescent="0.2">
      <c r="A24" s="34">
        <v>2</v>
      </c>
      <c r="B24" s="130" t="s">
        <v>46</v>
      </c>
      <c r="C24" s="85">
        <f>'SKLOP3-ZAVAROVANJE PROJEKT.ODG.'!$F$16</f>
        <v>0</v>
      </c>
      <c r="D24" s="35">
        <f>'SKLOP3-ZAVAROVANJE PROJEKT.ODG.'!$F$17</f>
        <v>0</v>
      </c>
      <c r="E24" s="86">
        <f>'SKLOP3-ZAVAROVANJE PROJEKT.ODG.'!$F$18</f>
        <v>0</v>
      </c>
    </row>
    <row r="25" spans="1:8" x14ac:dyDescent="0.2">
      <c r="A25" s="34"/>
      <c r="B25" s="20"/>
      <c r="C25" s="35"/>
      <c r="D25" s="85"/>
      <c r="E25" s="86"/>
    </row>
    <row r="26" spans="1:8" x14ac:dyDescent="0.2">
      <c r="A26" s="37"/>
      <c r="B26" s="38"/>
      <c r="C26" s="38"/>
      <c r="D26" s="38"/>
      <c r="E26" s="39"/>
    </row>
    <row r="27" spans="1:8" x14ac:dyDescent="0.2">
      <c r="A27" s="40"/>
      <c r="B27" s="41" t="s">
        <v>16</v>
      </c>
      <c r="C27" s="42">
        <f>SUM(C23:C26)</f>
        <v>0</v>
      </c>
      <c r="D27" s="42">
        <f>SUM(D23:D26)</f>
        <v>0</v>
      </c>
      <c r="E27" s="43">
        <f>SUM(E23:E26)</f>
        <v>0</v>
      </c>
    </row>
    <row r="28" spans="1:8" x14ac:dyDescent="0.2">
      <c r="A28" s="37"/>
      <c r="B28" s="38"/>
      <c r="C28" s="38"/>
      <c r="D28" s="38"/>
      <c r="E28" s="44"/>
    </row>
    <row r="29" spans="1:8" ht="13.5" thickBot="1" x14ac:dyDescent="0.25">
      <c r="A29" s="20"/>
      <c r="B29" s="20"/>
      <c r="C29" s="20"/>
      <c r="D29" s="20"/>
      <c r="E29" s="20"/>
    </row>
    <row r="30" spans="1:8" s="13" customFormat="1" ht="23.25" customHeight="1" thickBot="1" x14ac:dyDescent="0.2">
      <c r="A30" s="91" t="s">
        <v>17</v>
      </c>
      <c r="B30" s="92"/>
      <c r="C30" s="93" t="s">
        <v>26</v>
      </c>
      <c r="D30" s="147" t="s">
        <v>29</v>
      </c>
      <c r="E30" s="148"/>
    </row>
    <row r="31" spans="1:8" ht="27.75" customHeight="1" thickBot="1" x14ac:dyDescent="0.25">
      <c r="A31" s="149"/>
      <c r="B31" s="150"/>
      <c r="C31" s="94"/>
      <c r="D31" s="151"/>
      <c r="E31" s="152"/>
    </row>
    <row r="32" spans="1:8" ht="13.5" thickBot="1" x14ac:dyDescent="0.25">
      <c r="A32" s="20"/>
      <c r="B32" s="20"/>
      <c r="C32" s="20"/>
      <c r="D32" s="20"/>
      <c r="E32" s="20"/>
    </row>
    <row r="33" spans="1:5" s="5" customFormat="1" x14ac:dyDescent="0.2">
      <c r="A33" s="87" t="s">
        <v>14</v>
      </c>
      <c r="B33" s="88"/>
      <c r="C33" s="88"/>
      <c r="D33" s="88"/>
      <c r="E33" s="89"/>
    </row>
    <row r="34" spans="1:5" s="5" customFormat="1" ht="13.5" thickBot="1" x14ac:dyDescent="0.25">
      <c r="A34" s="140"/>
      <c r="B34" s="141"/>
      <c r="C34" s="141"/>
      <c r="D34" s="141"/>
      <c r="E34" s="142"/>
    </row>
    <row r="36" spans="1:5" s="5" customFormat="1" x14ac:dyDescent="0.2">
      <c r="B36" s="126" t="s">
        <v>44</v>
      </c>
      <c r="C36" s="127">
        <f>$C$27</f>
        <v>0</v>
      </c>
    </row>
    <row r="37" spans="1:5" s="5" customFormat="1" ht="11.25" customHeight="1" x14ac:dyDescent="0.2">
      <c r="B37" s="126" t="s">
        <v>32</v>
      </c>
      <c r="C37" s="127">
        <f>$D$27</f>
        <v>0</v>
      </c>
    </row>
    <row r="38" spans="1:5" s="5" customFormat="1" x14ac:dyDescent="0.2">
      <c r="B38" s="126" t="s">
        <v>47</v>
      </c>
      <c r="C38" s="128">
        <f>$E$27</f>
        <v>0</v>
      </c>
    </row>
  </sheetData>
  <mergeCells count="7">
    <mergeCell ref="A34:E34"/>
    <mergeCell ref="A2:E2"/>
    <mergeCell ref="C12:E12"/>
    <mergeCell ref="C14:E14"/>
    <mergeCell ref="D30:E30"/>
    <mergeCell ref="A31:B31"/>
    <mergeCell ref="D31:E3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showGridLines="0" topLeftCell="A7" workbookViewId="0">
      <selection activeCell="B24" sqref="B24"/>
    </sheetView>
  </sheetViews>
  <sheetFormatPr defaultColWidth="8.75" defaultRowHeight="12.75" x14ac:dyDescent="0.2"/>
  <cols>
    <col min="1" max="1" width="2.25" style="5" customWidth="1"/>
    <col min="2" max="2" width="36.375" style="5" customWidth="1"/>
    <col min="3" max="3" width="22.125" style="5" customWidth="1"/>
    <col min="4" max="4" width="13.125" style="5" customWidth="1"/>
    <col min="5" max="5" width="14.75" style="5" customWidth="1"/>
    <col min="6" max="6" width="5" style="5" customWidth="1"/>
    <col min="7" max="7" width="5.125" style="5" customWidth="1"/>
    <col min="8" max="8" width="6.75" style="6" customWidth="1"/>
    <col min="9" max="16384" width="8.75" style="5"/>
  </cols>
  <sheetData>
    <row r="1" spans="1:8" x14ac:dyDescent="0.2">
      <c r="A1" s="20"/>
      <c r="B1" s="121"/>
      <c r="C1" s="20"/>
      <c r="D1" s="20"/>
      <c r="E1" s="20"/>
    </row>
    <row r="2" spans="1:8" ht="14.25" x14ac:dyDescent="0.2">
      <c r="A2" s="143" t="s">
        <v>77</v>
      </c>
      <c r="B2" s="143"/>
      <c r="C2" s="143"/>
      <c r="D2" s="143"/>
      <c r="E2" s="143"/>
      <c r="F2" s="8"/>
      <c r="G2" s="8"/>
      <c r="H2" s="9"/>
    </row>
    <row r="3" spans="1:8" x14ac:dyDescent="0.2">
      <c r="A3" s="20"/>
      <c r="B3" s="20"/>
      <c r="C3" s="20"/>
      <c r="D3" s="20"/>
      <c r="E3" s="20"/>
    </row>
    <row r="4" spans="1:8" x14ac:dyDescent="0.2">
      <c r="A4" s="20"/>
      <c r="B4" s="26" t="s">
        <v>30</v>
      </c>
      <c r="C4" s="90" t="s">
        <v>75</v>
      </c>
      <c r="D4" s="96"/>
      <c r="E4" s="96"/>
    </row>
    <row r="5" spans="1:8" x14ac:dyDescent="0.2">
      <c r="A5" s="20"/>
      <c r="B5" s="98" t="s">
        <v>18</v>
      </c>
      <c r="C5" s="90" t="s">
        <v>48</v>
      </c>
      <c r="D5" s="96"/>
      <c r="E5" s="96"/>
    </row>
    <row r="6" spans="1:8" s="14" customFormat="1" ht="12.75" customHeight="1" x14ac:dyDescent="0.2">
      <c r="A6" s="25"/>
      <c r="B6" s="26" t="s">
        <v>27</v>
      </c>
      <c r="C6" s="90" t="s">
        <v>48</v>
      </c>
      <c r="D6" s="25"/>
      <c r="E6" s="25"/>
    </row>
    <row r="7" spans="1:8" s="14" customFormat="1" ht="12.75" customHeight="1" x14ac:dyDescent="0.2">
      <c r="A7" s="25"/>
      <c r="B7" s="26" t="s">
        <v>36</v>
      </c>
      <c r="C7" s="97" t="s">
        <v>74</v>
      </c>
      <c r="D7" s="25"/>
      <c r="E7" s="25"/>
    </row>
    <row r="8" spans="1:8" x14ac:dyDescent="0.2">
      <c r="A8" s="20"/>
      <c r="B8" s="26" t="s">
        <v>20</v>
      </c>
      <c r="C8" s="97">
        <v>45991413</v>
      </c>
      <c r="D8" s="20"/>
      <c r="E8" s="20"/>
      <c r="H8" s="5"/>
    </row>
    <row r="9" spans="1:8" x14ac:dyDescent="0.2">
      <c r="A9" s="20"/>
      <c r="B9" s="26" t="s">
        <v>21</v>
      </c>
      <c r="C9" s="97"/>
      <c r="D9" s="20"/>
      <c r="E9" s="20"/>
      <c r="H9" s="5"/>
    </row>
    <row r="10" spans="1:8" x14ac:dyDescent="0.2">
      <c r="A10" s="20"/>
      <c r="B10" s="26" t="s">
        <v>19</v>
      </c>
      <c r="C10" s="90"/>
      <c r="D10" s="20"/>
      <c r="E10" s="20"/>
      <c r="H10" s="5"/>
    </row>
    <row r="11" spans="1:8" ht="13.5" thickBot="1" x14ac:dyDescent="0.25">
      <c r="A11" s="20"/>
      <c r="B11" s="26"/>
      <c r="C11" s="20"/>
      <c r="D11" s="20"/>
      <c r="E11" s="20"/>
      <c r="H11" s="5"/>
    </row>
    <row r="12" spans="1:8" ht="13.5" thickBot="1" x14ac:dyDescent="0.25">
      <c r="A12" s="20"/>
      <c r="B12" s="27" t="s">
        <v>22</v>
      </c>
      <c r="C12" s="144"/>
      <c r="D12" s="145"/>
      <c r="E12" s="146"/>
      <c r="H12" s="5"/>
    </row>
    <row r="13" spans="1:8" ht="13.5" thickBot="1" x14ac:dyDescent="0.25">
      <c r="A13" s="20"/>
      <c r="B13" s="27"/>
      <c r="C13" s="20"/>
      <c r="D13" s="20"/>
      <c r="E13" s="20"/>
      <c r="H13" s="5"/>
    </row>
    <row r="14" spans="1:8" ht="13.5" thickBot="1" x14ac:dyDescent="0.25">
      <c r="A14" s="20"/>
      <c r="B14" s="27" t="s">
        <v>23</v>
      </c>
      <c r="C14" s="144"/>
      <c r="D14" s="145"/>
      <c r="E14" s="146"/>
      <c r="H14" s="5"/>
    </row>
    <row r="15" spans="1:8" ht="13.5" thickBot="1" x14ac:dyDescent="0.25">
      <c r="A15" s="20"/>
      <c r="B15" s="27"/>
      <c r="C15" s="20"/>
      <c r="D15" s="20"/>
      <c r="E15" s="20"/>
      <c r="H15" s="5"/>
    </row>
    <row r="16" spans="1:8" ht="13.5" thickBot="1" x14ac:dyDescent="0.25">
      <c r="A16" s="20"/>
      <c r="B16" s="27" t="s">
        <v>24</v>
      </c>
      <c r="C16" s="108"/>
      <c r="D16" s="28"/>
      <c r="E16" s="28"/>
      <c r="H16" s="5"/>
    </row>
    <row r="17" spans="1:8" ht="13.5" thickBot="1" x14ac:dyDescent="0.25">
      <c r="A17" s="20"/>
      <c r="B17" s="27"/>
      <c r="C17" s="20"/>
      <c r="D17" s="29"/>
      <c r="E17" s="29"/>
      <c r="H17" s="5"/>
    </row>
    <row r="18" spans="1:8" ht="13.5" thickBot="1" x14ac:dyDescent="0.25">
      <c r="A18" s="20"/>
      <c r="B18" s="27" t="s">
        <v>25</v>
      </c>
      <c r="C18" s="108"/>
      <c r="D18" s="28"/>
      <c r="E18" s="28"/>
      <c r="H18" s="5"/>
    </row>
    <row r="19" spans="1:8" x14ac:dyDescent="0.2">
      <c r="A19" s="20"/>
      <c r="B19" s="24"/>
      <c r="C19" s="20"/>
      <c r="D19" s="20"/>
      <c r="E19" s="20"/>
      <c r="H19" s="5"/>
    </row>
    <row r="20" spans="1:8" x14ac:dyDescent="0.2">
      <c r="A20" s="20"/>
      <c r="B20" s="20"/>
      <c r="C20" s="20"/>
      <c r="D20" s="20"/>
      <c r="E20" s="20"/>
    </row>
    <row r="21" spans="1:8" ht="13.5" thickBot="1" x14ac:dyDescent="0.25">
      <c r="A21" s="20"/>
      <c r="B21" s="20"/>
      <c r="C21" s="20"/>
      <c r="D21" s="20"/>
      <c r="E21" s="20"/>
    </row>
    <row r="22" spans="1:8" x14ac:dyDescent="0.2">
      <c r="A22" s="30"/>
      <c r="B22" s="31" t="s">
        <v>11</v>
      </c>
      <c r="C22" s="32" t="s">
        <v>12</v>
      </c>
      <c r="D22" s="32" t="s">
        <v>32</v>
      </c>
      <c r="E22" s="33" t="s">
        <v>13</v>
      </c>
    </row>
    <row r="23" spans="1:8" x14ac:dyDescent="0.2">
      <c r="A23" s="34">
        <v>1</v>
      </c>
      <c r="B23" s="129" t="s">
        <v>45</v>
      </c>
      <c r="C23" s="35">
        <f>'SKLOP3-GRADBENO ZAVAROVANJE'!$F$23</f>
        <v>0</v>
      </c>
      <c r="D23" s="35">
        <f>'SKLOP3-GRADBENO ZAVAROVANJE'!$F$24</f>
        <v>0</v>
      </c>
      <c r="E23" s="36">
        <f>'SKLOP3-GRADBENO ZAVAROVANJE'!$F$25</f>
        <v>0</v>
      </c>
    </row>
    <row r="24" spans="1:8" ht="24.75" customHeight="1" x14ac:dyDescent="0.2">
      <c r="A24" s="34">
        <v>2</v>
      </c>
      <c r="B24" s="130" t="s">
        <v>46</v>
      </c>
      <c r="C24" s="85">
        <f>'SKLOP3-ZAVAROVANJE PROJEKT.ODG.'!$F$16</f>
        <v>0</v>
      </c>
      <c r="D24" s="35">
        <f>'SKLOP3-ZAVAROVANJE PROJEKT.ODG.'!$F$17</f>
        <v>0</v>
      </c>
      <c r="E24" s="86">
        <f>'SKLOP3-ZAVAROVANJE PROJEKT.ODG.'!$F$18</f>
        <v>0</v>
      </c>
    </row>
    <row r="25" spans="1:8" x14ac:dyDescent="0.2">
      <c r="A25" s="34"/>
      <c r="B25" s="20"/>
      <c r="C25" s="35"/>
      <c r="D25" s="85"/>
      <c r="E25" s="86"/>
    </row>
    <row r="26" spans="1:8" x14ac:dyDescent="0.2">
      <c r="A26" s="37"/>
      <c r="B26" s="38"/>
      <c r="C26" s="38"/>
      <c r="D26" s="38"/>
      <c r="E26" s="39"/>
    </row>
    <row r="27" spans="1:8" x14ac:dyDescent="0.2">
      <c r="A27" s="40"/>
      <c r="B27" s="41" t="s">
        <v>16</v>
      </c>
      <c r="C27" s="42">
        <f>SUM(C23:C26)</f>
        <v>0</v>
      </c>
      <c r="D27" s="42">
        <f>SUM(D23:D26)</f>
        <v>0</v>
      </c>
      <c r="E27" s="43">
        <f>SUM(E23:E26)</f>
        <v>0</v>
      </c>
    </row>
    <row r="28" spans="1:8" x14ac:dyDescent="0.2">
      <c r="A28" s="37"/>
      <c r="B28" s="38"/>
      <c r="C28" s="38"/>
      <c r="D28" s="38"/>
      <c r="E28" s="44"/>
    </row>
    <row r="29" spans="1:8" ht="13.5" thickBot="1" x14ac:dyDescent="0.25">
      <c r="A29" s="20"/>
      <c r="B29" s="20"/>
      <c r="C29" s="20"/>
      <c r="D29" s="20"/>
      <c r="E29" s="20"/>
    </row>
    <row r="30" spans="1:8" s="13" customFormat="1" ht="23.25" customHeight="1" thickBot="1" x14ac:dyDescent="0.2">
      <c r="A30" s="91" t="s">
        <v>17</v>
      </c>
      <c r="B30" s="92"/>
      <c r="C30" s="93" t="s">
        <v>26</v>
      </c>
      <c r="D30" s="147" t="s">
        <v>29</v>
      </c>
      <c r="E30" s="148"/>
    </row>
    <row r="31" spans="1:8" ht="27.75" customHeight="1" thickBot="1" x14ac:dyDescent="0.25">
      <c r="A31" s="149"/>
      <c r="B31" s="150"/>
      <c r="C31" s="94"/>
      <c r="D31" s="151"/>
      <c r="E31" s="152"/>
    </row>
    <row r="32" spans="1:8" ht="13.5" thickBot="1" x14ac:dyDescent="0.25">
      <c r="A32" s="20"/>
      <c r="B32" s="20"/>
      <c r="C32" s="20"/>
      <c r="D32" s="20"/>
      <c r="E32" s="20"/>
    </row>
    <row r="33" spans="1:5" s="5" customFormat="1" x14ac:dyDescent="0.2">
      <c r="A33" s="87" t="s">
        <v>14</v>
      </c>
      <c r="B33" s="88"/>
      <c r="C33" s="88"/>
      <c r="D33" s="88"/>
      <c r="E33" s="89"/>
    </row>
    <row r="34" spans="1:5" s="5" customFormat="1" ht="13.5" thickBot="1" x14ac:dyDescent="0.25">
      <c r="A34" s="140"/>
      <c r="B34" s="141"/>
      <c r="C34" s="141"/>
      <c r="D34" s="141"/>
      <c r="E34" s="142"/>
    </row>
    <row r="36" spans="1:5" s="5" customFormat="1" x14ac:dyDescent="0.2">
      <c r="B36" s="126" t="s">
        <v>44</v>
      </c>
      <c r="C36" s="127">
        <f>$C$27</f>
        <v>0</v>
      </c>
    </row>
    <row r="37" spans="1:5" s="5" customFormat="1" ht="11.25" customHeight="1" x14ac:dyDescent="0.2">
      <c r="B37" s="126" t="s">
        <v>32</v>
      </c>
      <c r="C37" s="127">
        <f>$D$27</f>
        <v>0</v>
      </c>
    </row>
    <row r="38" spans="1:5" s="5" customFormat="1" x14ac:dyDescent="0.2">
      <c r="B38" s="126" t="s">
        <v>47</v>
      </c>
      <c r="C38" s="128">
        <f>$E$27</f>
        <v>0</v>
      </c>
    </row>
  </sheetData>
  <mergeCells count="7">
    <mergeCell ref="A34:E34"/>
    <mergeCell ref="A2:E2"/>
    <mergeCell ref="C12:E12"/>
    <mergeCell ref="C14:E14"/>
    <mergeCell ref="D30:E30"/>
    <mergeCell ref="A31:B31"/>
    <mergeCell ref="D31:E31"/>
  </mergeCells>
  <pageMargins left="0.7" right="0.7" top="0.75" bottom="0.75" header="0.3" footer="0.3"/>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showGridLines="0" zoomScale="96" zoomScaleNormal="96" workbookViewId="0">
      <selection activeCell="I22" sqref="I22"/>
    </sheetView>
  </sheetViews>
  <sheetFormatPr defaultColWidth="11" defaultRowHeight="15" x14ac:dyDescent="0.2"/>
  <cols>
    <col min="1" max="1" width="3" style="120" customWidth="1"/>
    <col min="2" max="2" width="57.5" style="2" customWidth="1"/>
    <col min="3" max="3" width="18.75" style="2" customWidth="1"/>
    <col min="4" max="4" width="14" style="2" customWidth="1"/>
    <col min="5" max="5" width="9.875" style="2" customWidth="1"/>
    <col min="6" max="6" width="11" style="2" customWidth="1"/>
    <col min="7" max="16384" width="11" style="2"/>
  </cols>
  <sheetData>
    <row r="1" spans="1:7" ht="2.4500000000000002" customHeight="1" x14ac:dyDescent="0.25">
      <c r="A1" s="110"/>
      <c r="B1" s="47"/>
      <c r="C1" s="48"/>
      <c r="D1" s="48"/>
      <c r="E1" s="48"/>
      <c r="F1" s="81"/>
      <c r="G1" s="46"/>
    </row>
    <row r="2" spans="1:7" ht="15.75" thickBot="1" x14ac:dyDescent="0.25">
      <c r="A2" s="153" t="s">
        <v>76</v>
      </c>
      <c r="B2" s="154"/>
      <c r="C2" s="154"/>
      <c r="D2" s="154"/>
      <c r="E2" s="154"/>
      <c r="F2" s="155"/>
      <c r="G2" s="46"/>
    </row>
    <row r="3" spans="1:7" s="13" customFormat="1" ht="17.25" customHeight="1" x14ac:dyDescent="0.15">
      <c r="A3" s="156" t="s">
        <v>49</v>
      </c>
      <c r="B3" s="157"/>
      <c r="C3" s="157"/>
      <c r="D3" s="157"/>
      <c r="E3" s="157"/>
      <c r="F3" s="158"/>
      <c r="G3" s="99"/>
    </row>
    <row r="4" spans="1:7" ht="15" customHeight="1" thickBot="1" x14ac:dyDescent="0.25">
      <c r="A4" s="159"/>
      <c r="B4" s="160"/>
      <c r="C4" s="160"/>
      <c r="D4" s="160"/>
      <c r="E4" s="160"/>
      <c r="F4" s="161"/>
      <c r="G4" s="46"/>
    </row>
    <row r="5" spans="1:7" x14ac:dyDescent="0.2">
      <c r="A5" s="111"/>
      <c r="B5" s="47"/>
      <c r="C5" s="48"/>
      <c r="D5" s="48"/>
      <c r="E5" s="48"/>
      <c r="F5" s="81"/>
      <c r="G5" s="46"/>
    </row>
    <row r="6" spans="1:7" x14ac:dyDescent="0.2">
      <c r="A6" s="162" t="s">
        <v>56</v>
      </c>
      <c r="B6" s="163"/>
      <c r="C6" s="163"/>
      <c r="D6" s="163"/>
      <c r="E6" s="163"/>
      <c r="F6" s="164"/>
      <c r="G6" s="46"/>
    </row>
    <row r="7" spans="1:7" ht="25.15" customHeight="1" thickBot="1" x14ac:dyDescent="0.25">
      <c r="A7" s="169"/>
      <c r="B7" s="170"/>
      <c r="C7" s="170"/>
      <c r="D7" s="170"/>
      <c r="E7" s="170"/>
      <c r="F7" s="171"/>
      <c r="G7" s="46"/>
    </row>
    <row r="8" spans="1:7" s="45" customFormat="1" ht="22.9" customHeight="1" x14ac:dyDescent="0.25">
      <c r="A8" s="172"/>
      <c r="B8" s="173"/>
      <c r="C8" s="49" t="s">
        <v>9</v>
      </c>
      <c r="D8" s="49" t="s">
        <v>10</v>
      </c>
      <c r="E8" s="50" t="s">
        <v>40</v>
      </c>
      <c r="F8" s="76" t="s">
        <v>28</v>
      </c>
      <c r="G8" s="51"/>
    </row>
    <row r="9" spans="1:7" ht="85.5" customHeight="1" x14ac:dyDescent="0.2">
      <c r="A9" s="174" t="s">
        <v>63</v>
      </c>
      <c r="B9" s="175"/>
      <c r="C9" s="52" t="s">
        <v>54</v>
      </c>
      <c r="D9" s="72"/>
      <c r="E9" s="53"/>
      <c r="F9" s="77"/>
      <c r="G9" s="46"/>
    </row>
    <row r="10" spans="1:7" ht="181.5" customHeight="1" x14ac:dyDescent="0.2">
      <c r="A10" s="167" t="s">
        <v>55</v>
      </c>
      <c r="B10" s="168"/>
      <c r="C10" s="55"/>
      <c r="D10" s="73"/>
      <c r="E10" s="56"/>
      <c r="F10" s="78"/>
      <c r="G10" s="46"/>
    </row>
    <row r="11" spans="1:7" ht="18.75" customHeight="1" x14ac:dyDescent="0.2">
      <c r="A11" s="122"/>
      <c r="B11" s="100"/>
      <c r="C11" s="106"/>
      <c r="D11" s="104"/>
      <c r="E11" s="101"/>
      <c r="F11" s="105"/>
      <c r="G11" s="46"/>
    </row>
    <row r="12" spans="1:7" ht="76.5" x14ac:dyDescent="0.2">
      <c r="A12" s="112">
        <v>1</v>
      </c>
      <c r="B12" s="57" t="s">
        <v>73</v>
      </c>
      <c r="C12" s="58"/>
      <c r="D12" s="74"/>
      <c r="E12" s="59"/>
      <c r="F12" s="133"/>
      <c r="G12" s="46"/>
    </row>
    <row r="13" spans="1:7" ht="22.5" x14ac:dyDescent="0.2">
      <c r="A13" s="123" t="s">
        <v>5</v>
      </c>
      <c r="B13" s="54" t="s">
        <v>51</v>
      </c>
      <c r="C13" s="69" t="s">
        <v>54</v>
      </c>
      <c r="D13" s="61">
        <v>42000</v>
      </c>
      <c r="E13" s="107">
        <v>0</v>
      </c>
      <c r="F13" s="132">
        <f t="shared" ref="F13:F16" si="0">D13*E13/1000</f>
        <v>0</v>
      </c>
      <c r="G13" s="46"/>
    </row>
    <row r="14" spans="1:7" ht="22.5" x14ac:dyDescent="0.2">
      <c r="A14" s="123" t="s">
        <v>6</v>
      </c>
      <c r="B14" s="54" t="s">
        <v>52</v>
      </c>
      <c r="C14" s="69" t="s">
        <v>54</v>
      </c>
      <c r="D14" s="61">
        <v>42000</v>
      </c>
      <c r="E14" s="107">
        <v>0</v>
      </c>
      <c r="F14" s="132">
        <f t="shared" si="0"/>
        <v>0</v>
      </c>
      <c r="G14" s="46"/>
    </row>
    <row r="15" spans="1:7" ht="22.5" x14ac:dyDescent="0.2">
      <c r="A15" s="123" t="s">
        <v>37</v>
      </c>
      <c r="B15" s="54" t="s">
        <v>53</v>
      </c>
      <c r="C15" s="69" t="s">
        <v>54</v>
      </c>
      <c r="D15" s="61">
        <v>42000</v>
      </c>
      <c r="E15" s="107">
        <v>0</v>
      </c>
      <c r="F15" s="132">
        <f t="shared" si="0"/>
        <v>0</v>
      </c>
      <c r="G15" s="46"/>
    </row>
    <row r="16" spans="1:7" ht="33.75" x14ac:dyDescent="0.2">
      <c r="A16" s="123" t="s">
        <v>38</v>
      </c>
      <c r="B16" s="54" t="s">
        <v>57</v>
      </c>
      <c r="C16" s="69" t="s">
        <v>54</v>
      </c>
      <c r="D16" s="61">
        <v>10000</v>
      </c>
      <c r="E16" s="131">
        <v>0</v>
      </c>
      <c r="F16" s="132">
        <f t="shared" si="0"/>
        <v>0</v>
      </c>
      <c r="G16" s="46"/>
    </row>
    <row r="17" spans="1:12" x14ac:dyDescent="0.2">
      <c r="A17" s="123" t="s">
        <v>39</v>
      </c>
      <c r="B17" s="54" t="s">
        <v>50</v>
      </c>
      <c r="C17" s="69" t="s">
        <v>54</v>
      </c>
      <c r="D17" s="61">
        <v>42000</v>
      </c>
      <c r="E17" s="131">
        <v>0</v>
      </c>
      <c r="F17" s="132">
        <f t="shared" ref="F17:F18" si="1">D17*E17/1000</f>
        <v>0</v>
      </c>
      <c r="G17" s="46"/>
    </row>
    <row r="18" spans="1:12" ht="22.5" x14ac:dyDescent="0.2">
      <c r="A18" s="123" t="s">
        <v>42</v>
      </c>
      <c r="B18" s="54" t="s">
        <v>59</v>
      </c>
      <c r="C18" s="69" t="s">
        <v>54</v>
      </c>
      <c r="D18" s="61">
        <v>42000</v>
      </c>
      <c r="E18" s="131">
        <v>0</v>
      </c>
      <c r="F18" s="132">
        <f t="shared" si="1"/>
        <v>0</v>
      </c>
      <c r="G18" s="46"/>
    </row>
    <row r="19" spans="1:12" x14ac:dyDescent="0.2">
      <c r="A19" s="113"/>
      <c r="B19" s="71"/>
      <c r="C19" s="60"/>
      <c r="D19" s="73"/>
      <c r="E19" s="56"/>
      <c r="F19" s="78"/>
      <c r="G19" s="46"/>
    </row>
    <row r="20" spans="1:12" x14ac:dyDescent="0.2">
      <c r="A20" s="124"/>
      <c r="B20" s="102"/>
      <c r="C20" s="103"/>
      <c r="D20" s="104"/>
      <c r="E20" s="101"/>
      <c r="F20" s="105"/>
      <c r="G20" s="46"/>
    </row>
    <row r="21" spans="1:12" x14ac:dyDescent="0.2">
      <c r="A21" s="112">
        <v>2</v>
      </c>
      <c r="B21" s="57" t="s">
        <v>15</v>
      </c>
      <c r="C21" s="62"/>
      <c r="D21" s="75"/>
      <c r="E21" s="63"/>
      <c r="F21" s="80"/>
      <c r="G21" s="46"/>
    </row>
    <row r="22" spans="1:12" ht="57.75" customHeight="1" thickBot="1" x14ac:dyDescent="0.25">
      <c r="A22" s="125" t="s">
        <v>8</v>
      </c>
      <c r="B22" s="54" t="s">
        <v>69</v>
      </c>
      <c r="C22" s="60"/>
      <c r="D22" s="73"/>
      <c r="E22" s="56"/>
      <c r="F22" s="78"/>
      <c r="G22" s="46"/>
    </row>
    <row r="23" spans="1:12" ht="15.6" customHeight="1" x14ac:dyDescent="0.2">
      <c r="A23" s="114"/>
      <c r="B23" s="64"/>
      <c r="C23" s="47"/>
      <c r="D23" s="65" t="s">
        <v>4</v>
      </c>
      <c r="E23" s="65"/>
      <c r="F23" s="82">
        <f>SUM(F13:F22)</f>
        <v>0</v>
      </c>
      <c r="G23" s="46"/>
    </row>
    <row r="24" spans="1:12" ht="15.75" thickBot="1" x14ac:dyDescent="0.25">
      <c r="A24" s="114"/>
      <c r="B24" s="64"/>
      <c r="C24" s="47"/>
      <c r="D24" s="65" t="s">
        <v>33</v>
      </c>
      <c r="E24" s="65"/>
      <c r="F24" s="83">
        <f>F23*8.5%</f>
        <v>0</v>
      </c>
      <c r="G24" s="46"/>
    </row>
    <row r="25" spans="1:12" s="5" customFormat="1" ht="15.75" thickBot="1" x14ac:dyDescent="0.25">
      <c r="A25" s="114"/>
      <c r="B25" s="66"/>
      <c r="C25" s="47"/>
      <c r="D25" s="65" t="s">
        <v>3</v>
      </c>
      <c r="E25" s="65"/>
      <c r="F25" s="84">
        <f>SUM(F23:F24)</f>
        <v>0</v>
      </c>
      <c r="I25" s="6"/>
    </row>
    <row r="26" spans="1:12" s="5" customFormat="1" ht="16.149999999999999" customHeight="1" thickBot="1" x14ac:dyDescent="0.25">
      <c r="A26" s="114"/>
      <c r="B26" s="66"/>
      <c r="C26" s="47"/>
      <c r="D26" s="65"/>
      <c r="E26" s="65"/>
      <c r="F26" s="95"/>
      <c r="H26" s="8"/>
      <c r="I26" s="6"/>
    </row>
    <row r="27" spans="1:12" s="5" customFormat="1" ht="12.75" x14ac:dyDescent="0.2">
      <c r="A27" s="115" t="s">
        <v>31</v>
      </c>
      <c r="B27" s="88"/>
      <c r="C27" s="88"/>
      <c r="D27" s="88"/>
      <c r="E27" s="88"/>
      <c r="F27" s="89"/>
      <c r="G27" s="23"/>
      <c r="H27" s="22"/>
      <c r="I27" s="22"/>
      <c r="L27" s="6"/>
    </row>
    <row r="28" spans="1:12" s="20" customFormat="1" ht="10.15" customHeight="1" thickBot="1" x14ac:dyDescent="0.25">
      <c r="A28" s="176"/>
      <c r="B28" s="177"/>
      <c r="C28" s="177"/>
      <c r="D28" s="177"/>
      <c r="E28" s="177"/>
      <c r="F28" s="178"/>
      <c r="I28" s="21"/>
    </row>
    <row r="29" spans="1:12" s="20" customFormat="1" ht="7.9" customHeight="1" x14ac:dyDescent="0.2">
      <c r="A29" s="116"/>
      <c r="B29" s="23"/>
      <c r="C29" s="23"/>
      <c r="D29" s="23"/>
      <c r="E29" s="23"/>
      <c r="F29" s="23"/>
      <c r="I29" s="21"/>
    </row>
    <row r="30" spans="1:12" s="20" customFormat="1" ht="13.15" customHeight="1" x14ac:dyDescent="0.2">
      <c r="A30" s="179" t="s">
        <v>35</v>
      </c>
      <c r="B30" s="179"/>
      <c r="C30" s="180" t="s">
        <v>34</v>
      </c>
      <c r="D30" s="180"/>
      <c r="E30" s="180"/>
      <c r="F30" s="180"/>
      <c r="I30" s="21"/>
    </row>
    <row r="31" spans="1:12" s="20" customFormat="1" ht="12.75" x14ac:dyDescent="0.2">
      <c r="A31" s="179"/>
      <c r="B31" s="179"/>
      <c r="C31" s="180"/>
      <c r="D31" s="180"/>
      <c r="E31" s="180"/>
      <c r="F31" s="180"/>
      <c r="L31" s="21"/>
    </row>
    <row r="32" spans="1:12" x14ac:dyDescent="0.2">
      <c r="A32" s="165"/>
      <c r="B32" s="165"/>
      <c r="C32" s="70"/>
      <c r="D32" s="166"/>
      <c r="E32" s="166"/>
      <c r="F32" s="166"/>
      <c r="G32" s="46"/>
    </row>
    <row r="33" spans="1:6" x14ac:dyDescent="0.2">
      <c r="A33" s="117"/>
      <c r="B33" s="20"/>
      <c r="C33" s="20"/>
      <c r="D33" s="20"/>
      <c r="E33" s="20"/>
      <c r="F33" s="20"/>
    </row>
    <row r="34" spans="1:6" x14ac:dyDescent="0.2">
      <c r="A34" s="118"/>
      <c r="B34" s="67"/>
      <c r="C34" s="67"/>
      <c r="D34" s="68"/>
      <c r="E34" s="68"/>
      <c r="F34" s="46"/>
    </row>
    <row r="35" spans="1:6" x14ac:dyDescent="0.2">
      <c r="A35" s="119"/>
      <c r="B35" s="3"/>
      <c r="C35" s="3"/>
      <c r="D35" s="4"/>
      <c r="E35" s="4"/>
    </row>
    <row r="36" spans="1:6" x14ac:dyDescent="0.2">
      <c r="A36" s="119"/>
      <c r="B36" s="3"/>
      <c r="C36" s="3"/>
      <c r="D36" s="4"/>
      <c r="E36" s="4"/>
    </row>
    <row r="37" spans="1:6" x14ac:dyDescent="0.2">
      <c r="A37" s="119"/>
      <c r="B37" s="3"/>
      <c r="C37" s="3"/>
      <c r="D37" s="4"/>
      <c r="E37" s="4"/>
    </row>
    <row r="38" spans="1:6" x14ac:dyDescent="0.2">
      <c r="A38" s="119"/>
      <c r="B38" s="3"/>
      <c r="C38" s="3"/>
      <c r="D38" s="4"/>
      <c r="E38" s="4"/>
    </row>
    <row r="39" spans="1:6" x14ac:dyDescent="0.2">
      <c r="A39" s="119"/>
      <c r="B39" s="3"/>
      <c r="C39" s="3"/>
      <c r="D39" s="4"/>
      <c r="E39" s="4"/>
    </row>
    <row r="40" spans="1:6" x14ac:dyDescent="0.2">
      <c r="A40" s="119"/>
      <c r="B40" s="3"/>
      <c r="C40" s="3"/>
      <c r="D40" s="4"/>
      <c r="E40" s="4"/>
    </row>
    <row r="41" spans="1:6" x14ac:dyDescent="0.2">
      <c r="A41" s="119"/>
      <c r="B41" s="3"/>
      <c r="C41" s="3"/>
      <c r="D41" s="4"/>
      <c r="E41" s="4"/>
    </row>
    <row r="42" spans="1:6" x14ac:dyDescent="0.2">
      <c r="A42" s="119"/>
      <c r="B42" s="3"/>
      <c r="C42" s="3"/>
      <c r="D42" s="4"/>
      <c r="E42" s="4"/>
    </row>
    <row r="43" spans="1:6" x14ac:dyDescent="0.2">
      <c r="A43" s="119"/>
      <c r="B43" s="3"/>
      <c r="C43" s="3"/>
      <c r="D43" s="4"/>
      <c r="E43" s="4"/>
    </row>
    <row r="44" spans="1:6" x14ac:dyDescent="0.2">
      <c r="A44" s="119"/>
      <c r="B44" s="3"/>
      <c r="C44" s="3"/>
      <c r="D44" s="4"/>
      <c r="E44" s="4"/>
    </row>
    <row r="45" spans="1:6" x14ac:dyDescent="0.2">
      <c r="A45" s="119"/>
      <c r="B45" s="3"/>
      <c r="C45" s="3"/>
      <c r="D45" s="4"/>
      <c r="E45" s="4"/>
    </row>
    <row r="46" spans="1:6" x14ac:dyDescent="0.2">
      <c r="A46" s="119"/>
      <c r="B46" s="3"/>
      <c r="C46" s="3"/>
      <c r="D46" s="4"/>
      <c r="E46" s="4"/>
    </row>
    <row r="47" spans="1:6" x14ac:dyDescent="0.2">
      <c r="A47" s="119"/>
      <c r="B47" s="3"/>
      <c r="C47" s="3"/>
      <c r="D47" s="4"/>
      <c r="E47" s="4"/>
    </row>
    <row r="48" spans="1:6" x14ac:dyDescent="0.2">
      <c r="A48" s="119"/>
      <c r="B48" s="3"/>
      <c r="C48" s="3"/>
      <c r="D48" s="4"/>
      <c r="E48" s="4"/>
    </row>
    <row r="49" spans="1:5" x14ac:dyDescent="0.2">
      <c r="A49" s="119"/>
      <c r="B49" s="3"/>
      <c r="C49" s="3"/>
      <c r="D49" s="4"/>
      <c r="E49" s="4"/>
    </row>
    <row r="50" spans="1:5" x14ac:dyDescent="0.2">
      <c r="A50" s="119"/>
      <c r="B50" s="3"/>
      <c r="C50" s="3"/>
      <c r="D50" s="4"/>
      <c r="E50" s="4"/>
    </row>
  </sheetData>
  <mergeCells count="12">
    <mergeCell ref="A2:F2"/>
    <mergeCell ref="A3:F4"/>
    <mergeCell ref="A6:F6"/>
    <mergeCell ref="A32:B32"/>
    <mergeCell ref="D32:F32"/>
    <mergeCell ref="A10:B10"/>
    <mergeCell ref="A7:F7"/>
    <mergeCell ref="A8:B8"/>
    <mergeCell ref="A9:B9"/>
    <mergeCell ref="A28:F28"/>
    <mergeCell ref="A30:B31"/>
    <mergeCell ref="C30:F31"/>
  </mergeCells>
  <pageMargins left="0.11811023622047245" right="0.11811023622047245" top="0.35433070866141736" bottom="0.35433070866141736" header="0.31496062992125984" footer="0.31496062992125984"/>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election activeCell="A21" sqref="A21:F21"/>
    </sheetView>
  </sheetViews>
  <sheetFormatPr defaultColWidth="11" defaultRowHeight="15" x14ac:dyDescent="0.2"/>
  <cols>
    <col min="1" max="1" width="3" style="120" customWidth="1"/>
    <col min="2" max="2" width="57.5" style="2" customWidth="1"/>
    <col min="3" max="3" width="18.75" style="2" customWidth="1"/>
    <col min="4" max="4" width="14" style="2" customWidth="1"/>
    <col min="5" max="5" width="9.875" style="2" customWidth="1"/>
    <col min="6" max="6" width="11" style="2" customWidth="1"/>
    <col min="7" max="16384" width="11" style="2"/>
  </cols>
  <sheetData>
    <row r="1" spans="1:7" ht="2.4500000000000002" customHeight="1" x14ac:dyDescent="0.25">
      <c r="A1" s="110"/>
      <c r="B1" s="47"/>
      <c r="C1" s="48"/>
      <c r="D1" s="48"/>
      <c r="E1" s="48"/>
      <c r="F1" s="81"/>
      <c r="G1" s="46"/>
    </row>
    <row r="2" spans="1:7" ht="15.75" thickBot="1" x14ac:dyDescent="0.25">
      <c r="A2" s="153" t="s">
        <v>76</v>
      </c>
      <c r="B2" s="154"/>
      <c r="C2" s="154"/>
      <c r="D2" s="154"/>
      <c r="E2" s="154"/>
      <c r="F2" s="155"/>
      <c r="G2" s="46"/>
    </row>
    <row r="3" spans="1:7" s="13" customFormat="1" ht="17.25" customHeight="1" x14ac:dyDescent="0.15">
      <c r="A3" s="156" t="s">
        <v>49</v>
      </c>
      <c r="B3" s="157"/>
      <c r="C3" s="157"/>
      <c r="D3" s="157"/>
      <c r="E3" s="157"/>
      <c r="F3" s="158"/>
      <c r="G3" s="99"/>
    </row>
    <row r="4" spans="1:7" ht="15" customHeight="1" thickBot="1" x14ac:dyDescent="0.25">
      <c r="A4" s="159"/>
      <c r="B4" s="160"/>
      <c r="C4" s="160"/>
      <c r="D4" s="160"/>
      <c r="E4" s="160"/>
      <c r="F4" s="161"/>
      <c r="G4" s="46"/>
    </row>
    <row r="5" spans="1:7" x14ac:dyDescent="0.2">
      <c r="A5" s="111"/>
      <c r="B5" s="47"/>
      <c r="C5" s="48"/>
      <c r="D5" s="48"/>
      <c r="E5" s="48"/>
      <c r="F5" s="81"/>
      <c r="G5" s="46"/>
    </row>
    <row r="6" spans="1:7" x14ac:dyDescent="0.2">
      <c r="A6" s="162" t="s">
        <v>62</v>
      </c>
      <c r="B6" s="163"/>
      <c r="C6" s="163"/>
      <c r="D6" s="163"/>
      <c r="E6" s="163"/>
      <c r="F6" s="164"/>
      <c r="G6" s="46"/>
    </row>
    <row r="7" spans="1:7" ht="25.15" customHeight="1" thickBot="1" x14ac:dyDescent="0.25">
      <c r="A7" s="169"/>
      <c r="B7" s="170"/>
      <c r="C7" s="170"/>
      <c r="D7" s="170"/>
      <c r="E7" s="170"/>
      <c r="F7" s="171"/>
      <c r="G7" s="46"/>
    </row>
    <row r="8" spans="1:7" s="45" customFormat="1" ht="22.9" customHeight="1" x14ac:dyDescent="0.25">
      <c r="A8" s="172" t="s">
        <v>7</v>
      </c>
      <c r="B8" s="173"/>
      <c r="C8" s="49" t="s">
        <v>9</v>
      </c>
      <c r="D8" s="49" t="s">
        <v>10</v>
      </c>
      <c r="E8" s="50" t="s">
        <v>40</v>
      </c>
      <c r="F8" s="76" t="s">
        <v>28</v>
      </c>
      <c r="G8" s="51"/>
    </row>
    <row r="9" spans="1:7" ht="117" customHeight="1" x14ac:dyDescent="0.2">
      <c r="A9" s="181" t="s">
        <v>70</v>
      </c>
      <c r="B9" s="182"/>
      <c r="C9" s="52"/>
      <c r="D9" s="72"/>
      <c r="E9" s="53"/>
      <c r="F9" s="77"/>
      <c r="G9" s="46"/>
    </row>
    <row r="10" spans="1:7" ht="57" customHeight="1" x14ac:dyDescent="0.2">
      <c r="A10" s="181" t="s">
        <v>71</v>
      </c>
      <c r="B10" s="182"/>
      <c r="C10" s="55"/>
      <c r="D10" s="73"/>
      <c r="E10" s="56"/>
      <c r="F10" s="78"/>
      <c r="G10" s="46"/>
    </row>
    <row r="11" spans="1:7" ht="18.600000000000001" customHeight="1" x14ac:dyDescent="0.2">
      <c r="A11" s="122"/>
      <c r="B11" s="100"/>
      <c r="C11" s="106"/>
      <c r="D11" s="104"/>
      <c r="E11" s="101"/>
      <c r="F11" s="105"/>
      <c r="G11" s="46"/>
    </row>
    <row r="12" spans="1:7" ht="26.25" thickBot="1" x14ac:dyDescent="0.25">
      <c r="A12" s="112">
        <v>1</v>
      </c>
      <c r="B12" s="57" t="s">
        <v>58</v>
      </c>
      <c r="C12" s="58"/>
      <c r="D12" s="74"/>
      <c r="E12" s="59"/>
      <c r="F12" s="79"/>
      <c r="G12" s="46"/>
    </row>
    <row r="13" spans="1:7" ht="34.5" thickBot="1" x14ac:dyDescent="0.25">
      <c r="A13" s="123" t="s">
        <v>5</v>
      </c>
      <c r="B13" s="54" t="s">
        <v>60</v>
      </c>
      <c r="C13" s="69" t="s">
        <v>54</v>
      </c>
      <c r="D13" s="61">
        <v>42000</v>
      </c>
      <c r="E13" s="107">
        <v>0</v>
      </c>
      <c r="F13" s="109">
        <f>D13*E13/1000</f>
        <v>0</v>
      </c>
      <c r="G13" s="46"/>
    </row>
    <row r="14" spans="1:7" ht="23.25" thickBot="1" x14ac:dyDescent="0.25">
      <c r="A14" s="113" t="s">
        <v>6</v>
      </c>
      <c r="B14" s="54" t="s">
        <v>61</v>
      </c>
      <c r="C14" s="60"/>
      <c r="D14" s="61"/>
      <c r="E14" s="107"/>
      <c r="F14" s="109"/>
      <c r="G14" s="46"/>
    </row>
    <row r="15" spans="1:7" ht="15.75" thickBot="1" x14ac:dyDescent="0.25">
      <c r="A15" s="124"/>
      <c r="B15" s="102"/>
      <c r="C15" s="103"/>
      <c r="D15" s="104"/>
      <c r="E15" s="101"/>
      <c r="F15" s="105"/>
      <c r="G15" s="46"/>
    </row>
    <row r="16" spans="1:7" ht="15.6" customHeight="1" x14ac:dyDescent="0.2">
      <c r="A16" s="114"/>
      <c r="B16" s="64"/>
      <c r="C16" s="47"/>
      <c r="D16" s="65" t="s">
        <v>4</v>
      </c>
      <c r="E16" s="65"/>
      <c r="F16" s="82">
        <f>SUM(F13:F15)</f>
        <v>0</v>
      </c>
      <c r="G16" s="46"/>
    </row>
    <row r="17" spans="1:12" ht="15.75" thickBot="1" x14ac:dyDescent="0.25">
      <c r="A17" s="114"/>
      <c r="B17" s="64"/>
      <c r="C17" s="47"/>
      <c r="D17" s="65" t="s">
        <v>33</v>
      </c>
      <c r="E17" s="65"/>
      <c r="F17" s="83">
        <f>F16*8.5%</f>
        <v>0</v>
      </c>
      <c r="G17" s="46"/>
    </row>
    <row r="18" spans="1:12" s="5" customFormat="1" ht="15.75" thickBot="1" x14ac:dyDescent="0.25">
      <c r="A18" s="114"/>
      <c r="B18" s="66"/>
      <c r="C18" s="47"/>
      <c r="D18" s="65" t="s">
        <v>3</v>
      </c>
      <c r="E18" s="65"/>
      <c r="F18" s="84">
        <f>SUM(F16:F17)</f>
        <v>0</v>
      </c>
      <c r="I18" s="6"/>
    </row>
    <row r="19" spans="1:12" s="5" customFormat="1" ht="16.149999999999999" customHeight="1" thickBot="1" x14ac:dyDescent="0.25">
      <c r="A19" s="114"/>
      <c r="B19" s="66"/>
      <c r="C19" s="47"/>
      <c r="D19" s="65"/>
      <c r="E19" s="65"/>
      <c r="F19" s="95"/>
      <c r="H19" s="8"/>
      <c r="I19" s="6"/>
    </row>
    <row r="20" spans="1:12" s="5" customFormat="1" ht="12.75" x14ac:dyDescent="0.2">
      <c r="A20" s="115" t="s">
        <v>31</v>
      </c>
      <c r="B20" s="88"/>
      <c r="C20" s="88"/>
      <c r="D20" s="88"/>
      <c r="E20" s="88"/>
      <c r="F20" s="89"/>
      <c r="G20" s="23"/>
      <c r="H20" s="22"/>
      <c r="I20" s="22"/>
      <c r="L20" s="6"/>
    </row>
    <row r="21" spans="1:12" s="20" customFormat="1" ht="10.15" customHeight="1" thickBot="1" x14ac:dyDescent="0.25">
      <c r="A21" s="176"/>
      <c r="B21" s="177"/>
      <c r="C21" s="177"/>
      <c r="D21" s="177"/>
      <c r="E21" s="177"/>
      <c r="F21" s="178"/>
      <c r="I21" s="21"/>
    </row>
    <row r="22" spans="1:12" s="20" customFormat="1" ht="7.9" customHeight="1" x14ac:dyDescent="0.2">
      <c r="A22" s="116"/>
      <c r="B22" s="23"/>
      <c r="C22" s="23"/>
      <c r="D22" s="23"/>
      <c r="E22" s="23"/>
      <c r="F22" s="23"/>
      <c r="I22" s="21"/>
    </row>
    <row r="23" spans="1:12" s="20" customFormat="1" ht="13.15" customHeight="1" x14ac:dyDescent="0.2">
      <c r="A23" s="179" t="s">
        <v>35</v>
      </c>
      <c r="B23" s="179"/>
      <c r="C23" s="180" t="s">
        <v>34</v>
      </c>
      <c r="D23" s="180"/>
      <c r="E23" s="180"/>
      <c r="F23" s="180"/>
      <c r="I23" s="21"/>
    </row>
    <row r="24" spans="1:12" s="20" customFormat="1" ht="12.75" x14ac:dyDescent="0.2">
      <c r="A24" s="179"/>
      <c r="B24" s="179"/>
      <c r="C24" s="180"/>
      <c r="D24" s="180"/>
      <c r="E24" s="180"/>
      <c r="F24" s="180"/>
      <c r="L24" s="21"/>
    </row>
    <row r="25" spans="1:12" x14ac:dyDescent="0.2">
      <c r="A25" s="165"/>
      <c r="B25" s="165"/>
      <c r="C25" s="70"/>
      <c r="D25" s="166"/>
      <c r="E25" s="166"/>
      <c r="F25" s="166"/>
      <c r="G25" s="46"/>
    </row>
    <row r="26" spans="1:12" x14ac:dyDescent="0.2">
      <c r="A26" s="117"/>
      <c r="B26" s="20"/>
      <c r="C26" s="20"/>
      <c r="D26" s="20"/>
      <c r="E26" s="20"/>
      <c r="F26" s="20"/>
    </row>
    <row r="27" spans="1:12" x14ac:dyDescent="0.2">
      <c r="A27" s="118"/>
      <c r="B27" s="67"/>
      <c r="C27" s="67"/>
      <c r="D27" s="68"/>
      <c r="E27" s="68"/>
      <c r="F27" s="46"/>
    </row>
    <row r="28" spans="1:12" x14ac:dyDescent="0.2">
      <c r="A28" s="119"/>
      <c r="B28" s="3"/>
      <c r="C28" s="3"/>
      <c r="D28" s="4"/>
      <c r="E28" s="4"/>
    </row>
    <row r="29" spans="1:12" x14ac:dyDescent="0.2">
      <c r="A29" s="119"/>
      <c r="B29" s="3"/>
      <c r="C29" s="3"/>
      <c r="D29" s="4"/>
      <c r="E29" s="4"/>
    </row>
    <row r="30" spans="1:12" x14ac:dyDescent="0.2">
      <c r="A30" s="119"/>
      <c r="B30" s="3"/>
      <c r="C30" s="3"/>
      <c r="D30" s="4"/>
      <c r="E30" s="4"/>
    </row>
    <row r="31" spans="1:12" x14ac:dyDescent="0.2">
      <c r="A31" s="119"/>
      <c r="B31" s="3"/>
      <c r="C31" s="3"/>
      <c r="D31" s="4"/>
      <c r="E31" s="4"/>
    </row>
    <row r="32" spans="1:12" x14ac:dyDescent="0.2">
      <c r="A32" s="119"/>
      <c r="B32" s="3"/>
      <c r="C32" s="3"/>
      <c r="D32" s="4"/>
      <c r="E32" s="4"/>
    </row>
    <row r="33" spans="1:5" x14ac:dyDescent="0.2">
      <c r="A33" s="119"/>
      <c r="B33" s="3"/>
      <c r="C33" s="3"/>
      <c r="D33" s="4"/>
      <c r="E33" s="4"/>
    </row>
    <row r="34" spans="1:5" x14ac:dyDescent="0.2">
      <c r="A34" s="119"/>
      <c r="B34" s="3"/>
      <c r="C34" s="3"/>
      <c r="D34" s="4"/>
      <c r="E34" s="4"/>
    </row>
    <row r="35" spans="1:5" x14ac:dyDescent="0.2">
      <c r="A35" s="119"/>
      <c r="B35" s="3"/>
      <c r="C35" s="3"/>
      <c r="D35" s="4"/>
      <c r="E35" s="4"/>
    </row>
    <row r="36" spans="1:5" x14ac:dyDescent="0.2">
      <c r="A36" s="119"/>
      <c r="B36" s="3"/>
      <c r="C36" s="3"/>
      <c r="D36" s="4"/>
      <c r="E36" s="4"/>
    </row>
    <row r="37" spans="1:5" x14ac:dyDescent="0.2">
      <c r="A37" s="119"/>
      <c r="B37" s="3"/>
      <c r="C37" s="3"/>
      <c r="D37" s="4"/>
      <c r="E37" s="4"/>
    </row>
    <row r="38" spans="1:5" x14ac:dyDescent="0.2">
      <c r="A38" s="119"/>
      <c r="B38" s="3"/>
      <c r="C38" s="3"/>
      <c r="D38" s="4"/>
      <c r="E38" s="4"/>
    </row>
    <row r="39" spans="1:5" x14ac:dyDescent="0.2">
      <c r="A39" s="119"/>
      <c r="B39" s="3"/>
      <c r="C39" s="3"/>
      <c r="D39" s="4"/>
      <c r="E39" s="4"/>
    </row>
    <row r="40" spans="1:5" x14ac:dyDescent="0.2">
      <c r="A40" s="119"/>
      <c r="B40" s="3"/>
      <c r="C40" s="3"/>
      <c r="D40" s="4"/>
      <c r="E40" s="4"/>
    </row>
    <row r="41" spans="1:5" x14ac:dyDescent="0.2">
      <c r="A41" s="119"/>
      <c r="B41" s="3"/>
      <c r="C41" s="3"/>
      <c r="D41" s="4"/>
      <c r="E41" s="4"/>
    </row>
    <row r="42" spans="1:5" x14ac:dyDescent="0.2">
      <c r="A42" s="119"/>
      <c r="B42" s="3"/>
      <c r="C42" s="3"/>
      <c r="D42" s="4"/>
      <c r="E42" s="4"/>
    </row>
    <row r="43" spans="1:5" x14ac:dyDescent="0.2">
      <c r="A43" s="119"/>
      <c r="B43" s="3"/>
      <c r="C43" s="3"/>
      <c r="D43" s="4"/>
      <c r="E43" s="4"/>
    </row>
  </sheetData>
  <mergeCells count="12">
    <mergeCell ref="A10:B10"/>
    <mergeCell ref="A6:F6"/>
    <mergeCell ref="A9:B9"/>
    <mergeCell ref="A2:F2"/>
    <mergeCell ref="A7:F7"/>
    <mergeCell ref="A8:B8"/>
    <mergeCell ref="A3:F4"/>
    <mergeCell ref="A21:F21"/>
    <mergeCell ref="A23:B24"/>
    <mergeCell ref="C23:F24"/>
    <mergeCell ref="A25:B25"/>
    <mergeCell ref="D25:F25"/>
  </mergeCells>
  <pageMargins left="0.11811023622047245" right="0.11811023622047245" top="0.35433070866141736" bottom="0.35433070866141736" header="0.31496062992125984" footer="0.31496062992125984"/>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4"/>
  <sheetViews>
    <sheetView showGridLines="0" zoomScale="115" zoomScaleNormal="115" workbookViewId="0">
      <selection activeCell="E31" sqref="E31"/>
    </sheetView>
  </sheetViews>
  <sheetFormatPr defaultColWidth="8.75" defaultRowHeight="12.75" x14ac:dyDescent="0.2"/>
  <cols>
    <col min="1" max="1" width="2.125" style="5" customWidth="1"/>
    <col min="2" max="2" width="20.25" style="5" customWidth="1"/>
    <col min="3" max="3" width="15.375" style="5" customWidth="1"/>
    <col min="4" max="4" width="16.375" style="5" customWidth="1"/>
    <col min="5" max="5" width="15.75" style="5" customWidth="1"/>
    <col min="6" max="6" width="16.25" style="5" customWidth="1"/>
    <col min="7" max="7" width="5" style="5" customWidth="1"/>
    <col min="8" max="8" width="5.125" style="5" customWidth="1"/>
    <col min="9" max="9" width="6.75" style="6" customWidth="1"/>
    <col min="10" max="16384" width="8.75" style="5"/>
  </cols>
  <sheetData>
    <row r="1" spans="2:9" ht="54" customHeight="1" x14ac:dyDescent="0.25">
      <c r="B1" s="1" t="str">
        <f>'SKLOP3-Predračun '!$C$5</f>
        <v>ZAVOD ZA VARSTVO KULTURNE DEDIŠČINE SLOVENIJE</v>
      </c>
      <c r="C1" s="1"/>
      <c r="E1" s="1"/>
    </row>
    <row r="2" spans="2:9" ht="15" customHeight="1" x14ac:dyDescent="0.2">
      <c r="B2" s="11" t="str">
        <f>'SKLOP3-Predračun '!$C$7</f>
        <v>Poljanska cesta 40, 1000 Ljubljana</v>
      </c>
      <c r="C2" s="11"/>
      <c r="E2" s="11"/>
    </row>
    <row r="3" spans="2:9" ht="5.45" customHeight="1" x14ac:dyDescent="0.2"/>
    <row r="4" spans="2:9" ht="13.15" customHeight="1" x14ac:dyDescent="0.2">
      <c r="B4" s="19" t="s">
        <v>72</v>
      </c>
      <c r="C4" s="19"/>
      <c r="D4" s="7"/>
      <c r="E4" s="19"/>
      <c r="F4" s="7"/>
      <c r="G4" s="8"/>
      <c r="H4" s="8"/>
      <c r="I4" s="9"/>
    </row>
    <row r="5" spans="2:9" ht="3" customHeight="1" thickBot="1" x14ac:dyDescent="0.25"/>
    <row r="6" spans="2:9" ht="12.6" customHeight="1" x14ac:dyDescent="0.2">
      <c r="B6" s="183" t="s">
        <v>0</v>
      </c>
      <c r="C6" s="16" t="s">
        <v>64</v>
      </c>
      <c r="D6" s="16" t="s">
        <v>43</v>
      </c>
      <c r="E6" s="16" t="s">
        <v>41</v>
      </c>
      <c r="F6" s="16" t="s">
        <v>65</v>
      </c>
      <c r="G6" s="10"/>
      <c r="H6" s="10"/>
      <c r="I6" s="5"/>
    </row>
    <row r="7" spans="2:9" s="11" customFormat="1" ht="22.15" customHeight="1" x14ac:dyDescent="0.2">
      <c r="B7" s="184"/>
      <c r="C7" s="15" t="s">
        <v>1</v>
      </c>
      <c r="D7" s="15" t="s">
        <v>1</v>
      </c>
      <c r="E7" s="15" t="s">
        <v>1</v>
      </c>
      <c r="F7" s="15" t="s">
        <v>1</v>
      </c>
    </row>
    <row r="8" spans="2:9" ht="12" customHeight="1" x14ac:dyDescent="0.2">
      <c r="B8" s="17" t="s">
        <v>66</v>
      </c>
      <c r="C8" s="135">
        <v>0</v>
      </c>
      <c r="D8" s="136">
        <v>0</v>
      </c>
      <c r="E8" s="136">
        <v>0</v>
      </c>
      <c r="F8" s="136">
        <v>0</v>
      </c>
      <c r="I8" s="5"/>
    </row>
    <row r="9" spans="2:9" ht="34.5" customHeight="1" x14ac:dyDescent="0.2">
      <c r="B9" s="134" t="s">
        <v>67</v>
      </c>
      <c r="C9" s="135">
        <v>0</v>
      </c>
      <c r="D9" s="136">
        <v>0</v>
      </c>
      <c r="E9" s="136">
        <v>0</v>
      </c>
      <c r="F9" s="139">
        <v>0</v>
      </c>
      <c r="I9" s="5"/>
    </row>
    <row r="10" spans="2:9" ht="12" customHeight="1" x14ac:dyDescent="0.2">
      <c r="B10" s="17" t="s">
        <v>68</v>
      </c>
      <c r="C10" s="135">
        <v>0</v>
      </c>
      <c r="D10" s="136">
        <v>0</v>
      </c>
      <c r="E10" s="136">
        <v>0</v>
      </c>
      <c r="F10" s="136">
        <v>0</v>
      </c>
      <c r="I10" s="5"/>
    </row>
    <row r="11" spans="2:9" ht="12.6" customHeight="1" thickBot="1" x14ac:dyDescent="0.25">
      <c r="B11" s="18" t="s">
        <v>2</v>
      </c>
      <c r="C11" s="137">
        <f>SUM(C8:C10)</f>
        <v>0</v>
      </c>
      <c r="D11" s="138">
        <f>SUM(D8:D10)</f>
        <v>0</v>
      </c>
      <c r="E11" s="138">
        <f>SUM(E8:E10)</f>
        <v>0</v>
      </c>
      <c r="F11" s="138">
        <f>SUM(F8:F10)</f>
        <v>0</v>
      </c>
      <c r="I11" s="5"/>
    </row>
    <row r="12" spans="2:9" ht="14.45" customHeight="1" x14ac:dyDescent="0.2">
      <c r="B12" s="12"/>
      <c r="C12" s="12"/>
      <c r="E12" s="12"/>
    </row>
    <row r="13" spans="2:9" ht="6.6" customHeight="1" x14ac:dyDescent="0.2"/>
    <row r="14" spans="2:9" ht="21.6" customHeight="1" x14ac:dyDescent="0.2"/>
  </sheetData>
  <sheetProtection selectLockedCells="1"/>
  <mergeCells count="1">
    <mergeCell ref="B6:B7"/>
  </mergeCells>
  <pageMargins left="0.32" right="0.28999999999999998" top="0.75" bottom="0.75" header="0.3" footer="0.3"/>
  <pageSetup paperSize="9" scale="95" orientation="portrait" r:id="rId1"/>
  <headerFooter>
    <oddHeader>&amp;L&amp;"Tahoma,Navadno"&amp;7Razpisana dokumentacija&amp;R&amp;"Tahoma,Navadno"&amp;7SODO Sistemski operater distribucijskega omrežja z električno energijo, d.o.o.</oddHeader>
    <oddFooter>&amp;L&amp;"Tahoma,Navadno"&amp;7zavarovalno tehnična specifikacija&amp;R&amp;"Tahoma,Navadno"&amp;7SODO Sistemski operater distribucijskega omrežja z električno energijo, d.o.o.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SKLOP3-Rekapitulacija</vt:lpstr>
      <vt:lpstr>SKLOP3-Predračun </vt:lpstr>
      <vt:lpstr>SKLOP3-GRADBENO ZAVAROVANJE</vt:lpstr>
      <vt:lpstr>SKLOP3-ZAVAROVANJE PROJEKT.ODG.</vt:lpstr>
      <vt:lpstr>SKLOP3-izplačane škode</vt:lpstr>
      <vt:lpstr>'SKLOP3-GRADBENO ZAVAROVANJE'!Področje_tiskanja</vt:lpstr>
      <vt:lpstr>'SKLOP3-izplačane škode'!Področje_tiskanja</vt:lpstr>
      <vt:lpstr>'SKLOP3-Predračun '!Področje_tiskanja</vt:lpstr>
      <vt:lpstr>'SKLOP3-Rekapitulacija'!Področje_tiskanja</vt:lpstr>
      <vt:lpstr>'SKLOP3-ZAVAROVANJE PROJEKT.ODG.'!Področje_tiskanja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matej.slabanja@ateam.si</dc:creator>
  <cp:lastModifiedBy>Uporabnik</cp:lastModifiedBy>
  <cp:lastPrinted>2016-10-26T10:36:28Z</cp:lastPrinted>
  <dcterms:created xsi:type="dcterms:W3CDTF">2012-11-15T19:28:38Z</dcterms:created>
  <dcterms:modified xsi:type="dcterms:W3CDTF">2018-06-05T08:53:57Z</dcterms:modified>
</cp:coreProperties>
</file>